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calcChain.xml" ContentType="application/vnd.openxmlformats-officedocument.spreadsheetml.calcChain+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6" rupBuild="28526"/>
  <workbookPr filterPrivacy="1"/>
  <bookViews>
    <workbookView xWindow="57480" yWindow="690" windowWidth="19440" windowHeight="14880" tabRatio="576" activeTab="0"/>
  </bookViews>
  <sheets>
    <sheet name="Ammonia (D-1,D-2)" sheetId="1" r:id="rId3"/>
    <sheet name="Nitric Acid (D-3,4)" sheetId="3" r:id="rId4"/>
    <sheet name="Adipic Acid(D-5)" sheetId="4" r:id="rId5"/>
    <sheet name="Caprolactam(D-6)" sheetId="5" r:id="rId6"/>
    <sheet name="Carbide Prod (D-7)" sheetId="6" r:id="rId7"/>
    <sheet name="TiO2 (D-8)" sheetId="7" r:id="rId8"/>
    <sheet name="Soda Ash (D-10)" sheetId="8" r:id="rId9"/>
    <sheet name="Petrochemical (D-11 to D-16)" sheetId="9" r:id="rId10"/>
    <sheet name="PhosphoricAcid (D-17 to D-22)" sheetId="10" r:id="rId11"/>
  </sheets>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0" i="9" l="1"/>
</calcChain>
</file>

<file path=xl/sharedStrings.xml><?xml version="1.0" encoding="utf-8"?>
<sst xmlns="http://schemas.openxmlformats.org/spreadsheetml/2006/main" count="820" uniqueCount="158">
  <si>
    <t>Table D-1: 1990 - 2009 Estimated Capacity (thousand short tons per year of ammonia), used to develop 1990 - 2009 Estimated State Percentage</t>
  </si>
  <si>
    <t>State</t>
  </si>
  <si>
    <t>AK</t>
  </si>
  <si>
    <t>AL</t>
  </si>
  <si>
    <t>AR</t>
  </si>
  <si>
    <t>AZ</t>
  </si>
  <si>
    <t>CA</t>
  </si>
  <si>
    <t>CO</t>
  </si>
  <si>
    <t>CT</t>
  </si>
  <si>
    <t>DC</t>
  </si>
  <si>
    <t>DE</t>
  </si>
  <si>
    <t>FL</t>
  </si>
  <si>
    <t>GA</t>
  </si>
  <si>
    <t>HI</t>
  </si>
  <si>
    <t>IA</t>
  </si>
  <si>
    <t>ID</t>
  </si>
  <si>
    <t>IL</t>
  </si>
  <si>
    <t>IN</t>
  </si>
  <si>
    <t>KS</t>
  </si>
  <si>
    <t>KY</t>
  </si>
  <si>
    <t>LA</t>
  </si>
  <si>
    <t>MA</t>
  </si>
  <si>
    <t>MD</t>
  </si>
  <si>
    <t>ME</t>
  </si>
  <si>
    <t>MI</t>
  </si>
  <si>
    <t>MN</t>
  </si>
  <si>
    <t>MO</t>
  </si>
  <si>
    <t>MS</t>
  </si>
  <si>
    <t>MT</t>
  </si>
  <si>
    <t>NC</t>
  </si>
  <si>
    <t>ND</t>
  </si>
  <si>
    <t>NE</t>
  </si>
  <si>
    <t>NH</t>
  </si>
  <si>
    <t>NJ</t>
  </si>
  <si>
    <t>NM</t>
  </si>
  <si>
    <t>NV</t>
  </si>
  <si>
    <t>NY</t>
  </si>
  <si>
    <t>OH</t>
  </si>
  <si>
    <t>OK</t>
  </si>
  <si>
    <t>OR</t>
  </si>
  <si>
    <t>PA</t>
  </si>
  <si>
    <t>PR</t>
  </si>
  <si>
    <t>RI</t>
  </si>
  <si>
    <t>SC</t>
  </si>
  <si>
    <t>SD</t>
  </si>
  <si>
    <t>TN</t>
  </si>
  <si>
    <t>TX</t>
  </si>
  <si>
    <t>UT</t>
  </si>
  <si>
    <t>VA</t>
  </si>
  <si>
    <t>VT</t>
  </si>
  <si>
    <t>WA</t>
  </si>
  <si>
    <t>WI</t>
  </si>
  <si>
    <t>WV</t>
  </si>
  <si>
    <t>WY</t>
  </si>
  <si>
    <t>Total</t>
  </si>
  <si>
    <t>Table D-2: 2010 - 2023 GHGRP CO2 emissions data (metric tons), used to develop 2010 - 2023 Estimated State Percentage</t>
  </si>
  <si>
    <t>Sources</t>
  </si>
  <si>
    <t>1990-2009 ammonia production capacity by facility from U.S. Bureau of Mines/USGS Minerals Yearbook: Nitrogen</t>
  </si>
  <si>
    <t>2010-2023 emissions data by state from GHGRP</t>
  </si>
  <si>
    <t>Color Key</t>
  </si>
  <si>
    <t>Not Applicable</t>
  </si>
  <si>
    <t>Table D-3: 1990 - 2009 Estimated Capacity (tons/day), used to develop 1990 - 2009 Estimated State Percentage</t>
  </si>
  <si>
    <t>Table D-4: 2010 - 2023 GHGRP CO2 emissions data (metric tons CO2e), used to develop 2010 - 2023 Estimated Emissions by State</t>
  </si>
  <si>
    <t>1990-2007 nitric acid production capacity by facility from U.S. Environmental Protection Agency (EPA) (1984). Office of Air Quality Planning and Standards. Review of New Source Performance Standards for Nitric Acid Plants. EPA Document number 450/3-84-011. April 1984. Available online at: &lt;https://nepis.epa.gov/Exe/ZyPDF.cgi/2000LT0V.PDF?Dockey=2000LT0V.PDF&gt;.</t>
  </si>
  <si>
    <t>2008-2009 nitric acid production capacity by facility from Independent Commodity Intelligence Services (ICIS) (2008). Chemical profile: nitric acid. Capacities by nitric acid company as of May 15, 2008. Available online at: https://www.icis.com/explore/resources/news/2008/05/19/9124327/chemical-profile-nitric-acid/&gt;</t>
  </si>
  <si>
    <t>Table D-5: 1990 - 2023 GHGRP emissions data (Tg N2O)</t>
  </si>
  <si>
    <t>This category uses the same methodology and data sources as in the national Inventory report: https://www.epa.gov/ghgemissions/inventory-us-greenhouse-gas-emissions-and-sinks-1990-2023</t>
  </si>
  <si>
    <t>Table D-6: 1990 - 2023 Estimated Capacity, used to develop 1990 - 2023 Estimated State Percentage</t>
  </si>
  <si>
    <t>1990-2005 caprolactam production capacity by facility from SRI Directory of Chemical Producers (million pounds of caprolactam per year).</t>
  </si>
  <si>
    <t>2006-2023 caprolactam production capacity by facility from ICIS (2006). Chemical Profile – Caprolactam. October 15, 2006. Available online at: &lt;https://www.icis.com/explore/resources/news/2006/10/18/2016832/chemical-profile-caprolactam/&gt;.</t>
  </si>
  <si>
    <t>2000-2001 Evergreen Recycling data from ICIS (2004) and Textile World (2000). “Evergreen Makes Nylon Live Forever”. Textile World. October 1, 2000. Available online at: &lt;https://www.textileworld.com/textile-world/textile-news/2000/10/evergreen-makes-nylon-live-forever/&gt;</t>
  </si>
  <si>
    <t xml:space="preserve">2007-2015 Evergreen Ringgold from Department of Energy (DOE) (2011). Office of Energy Efficiency and Renewable Energy. “New Process Recovers and Reuses Nylon from Waste Carpeting Saving Energy and Costs” Available online at: &lt;https://www.energy.gov/eere/amo/nylon-carpet-recycling&gt; and Shaw Industries Group, Inc. (Shaw) (2015). “Shaw Carpet Recycling Facility Successfully Processes Nylon and Polyester”. July 13, 2015. Available online at: &lt; https://shawinc.com/Newsroom/Press-Releases/Shaw-Carpet-Recycling-Facility-Successfully-Proces/&gt;. </t>
  </si>
  <si>
    <t>Table D-7: Data for Disaggregating Silicon Carbide Production Emissions</t>
  </si>
  <si>
    <t>Silicon Carbide Production, metric tons</t>
  </si>
  <si>
    <t>Production - IL (mt)</t>
  </si>
  <si>
    <t>Production - KY (mt)</t>
  </si>
  <si>
    <t>Carbide production data from U.S. Bureau of Mines/USGS Minerals Yearbook: Abrasive Materials (advanced release tables for 2020-2022)</t>
  </si>
  <si>
    <t>https://www.usgs.gov/centers/national-minerals-information-center/manufactured-abrasives-statistics-and-information</t>
  </si>
  <si>
    <t>Estimated data input - production is assumed to be split between 2 states.</t>
  </si>
  <si>
    <t>Table D-8: 1990 - 2009 Estimated Capacity (metric tons), used to develop 1990 - 2009 Estimated State Percentage</t>
  </si>
  <si>
    <t>Sum</t>
  </si>
  <si>
    <r>
      <t>Table D-9: 2010 - 2023 GHGRP CO</t>
    </r>
    <r>
      <rPr>
        <b/>
        <vertAlign val="subscript"/>
        <sz val="10"/>
        <color rgb="FF000000"/>
        <rFont val="Arial"/>
        <family val="2"/>
      </rPr>
      <t>2</t>
    </r>
    <r>
      <rPr>
        <b/>
        <sz val="10"/>
        <color rgb="FF000000"/>
        <rFont val="Arial"/>
        <family val="2"/>
      </rPr>
      <t xml:space="preserve"> emissions data (metric tons), used to develop 2010 - 2023 Estimated State Percentage</t>
    </r>
  </si>
  <si>
    <t>1990-2009 titanium dioxide production capacity by facility from U.S. Bureau of Mines/USGS Minerals Yearbook: Titanium</t>
  </si>
  <si>
    <t>Table D-10: U.S. Emissions from Soda Ash Production, from GHGI: 1990-2023 (Million Metric tons CO2 Eq.)</t>
  </si>
  <si>
    <t>Source</t>
  </si>
  <si>
    <t>Soda Ash Production</t>
  </si>
  <si>
    <t xml:space="preserve">Only two states produce natural soda ash: Wyoming and California. Of these two states, net emissions of CO2 from soda ash production were only calculated for Wyoming, due to specifics regarding the production processes employed in the state.[1] </t>
  </si>
  <si>
    <t>[1] In California, soda ash is manufactured using sodium carbonate‑bearing brines instead of trona ore. To extract the sodium carbonate, the complex brines are first treated with CO2 in carbonation towers to convert the sodium carbonate into sodium bicarbonate, which then precipitates from the brine solution. The precipitated sodium bicarbonate is then calcined back into sodium carbonate. Although CO2 is generated as a byproduct, the CO2 is recovered and recycled for use in the carbonation stage and is not emitted. A third state, Colorado, produced soda ash until the plant was idled in 2004. The lone producer of sodium bicarbonate no longer mines trona ore in the state. For a brief time, sodium bicarbonate was produced using soda ash feedstocks mined in Wyoming and shipped to Colorado. Prior to 2004, because the trona ore was mined in Wyoming, the production numbers given by the USGS included the feedstocks mined in Wyoming and shipped to Colorado. In this way, the sodium bicarbonate production that took place in Colorado was accounted for in the Wyoming numbers.</t>
  </si>
  <si>
    <t>Additional Discussion regarding the facility in Colorado:</t>
  </si>
  <si>
    <t xml:space="preserve">Between 2000 and 2004, a facility in Colorado produced soda ash, but no emissions were ever included in the prior GHG Inventory based on the production process not generating CO2 emissions. </t>
  </si>
  <si>
    <t xml:space="preserve">The following discussion is found in the USGS Minerals Yearbook 2000: </t>
  </si>
  <si>
    <t>A sixth company came on-stream in October that produced soda ash and sodium bicarbonate from underground nahcolite in Colorado. Nahcolite is a mineral that is naturally-occurring sodium bicarbonate (its name is derived from the chemical elements contained in sodium bicarbonate: Na (sodium), H (hydrogen), C (carbon), O (oxygen), and “lite” (stone).</t>
  </si>
  <si>
    <t>The following reference document discusses the process for using Nahcolite as the feedstock to product soda ash at the Colorado facility, and the production of CO2 in the process:</t>
  </si>
  <si>
    <t>https://www.agapito.com/wp-content/uploads/2016/09/The-History-and-Performance-of-Vertical-Well-Solution-Mining-of-Nahcolite-in-the-Piceance-Basin.pdf</t>
  </si>
  <si>
    <t>The document discusses American Soda, but the company was sold to Solvay.</t>
  </si>
  <si>
    <t>“The Piceance facility, located at the sodium minerals lease site… consists of the wellfield and upper processing plant.... The upper processing facility converts the sodium bicarbonate solution to sodium carbonate solution, produces liquid CO2, concentrates the sodium carbonate solution through evaporation, and pumps the sodium carbonate solution to the Parachute, Colorado, facility. The sodium bicarbonate to sodium carbonate conversion process liberates CO2 gas, which is utilized for the production of liquid CO2.”</t>
  </si>
  <si>
    <t>“The Parachute facility… provides water for the solution mining operation, produces sodium carbonate by evaporation, and sodium bicarbonate by contacting a sodium carbonate solution with CO2 to precipitate sodium bicarbonate.”</t>
  </si>
  <si>
    <t>Per the 2006 USGS Minerals Yearbook, soda ash was delivered from Wyoming to Colorado, not trona.</t>
  </si>
  <si>
    <t>https://s3-us-west-2.amazonaws.com/prd-wret/assets/palladium/production/mineral-pubs/soda-ash/myb1-2006-sodaa.pdf:</t>
  </si>
  <si>
    <t>Solvay operated a plant in Wyoming and a plant in Colorado, which was mothballed in September 2004 but continued sodium bicarbonate production using soda ash feedstock from the company’s Wyoming soda ash facility</t>
  </si>
  <si>
    <t>Similarly, this reference also discusses the use of soda ash, not trona ore, for the production of sodium bicarbonate in Colorado</t>
  </si>
  <si>
    <t>http://www.ceehydrosystems.com/wp-content/uploads/2018/04/CEE-USV-Case_History-Soda_Ponds.pdf</t>
  </si>
  <si>
    <t>Food grade Sodium Bicarbonate (Baking Soda) is manufactured by the Solvay Chemicals plant in Parachute, Colorado, USA using soda ash from the company’s Green River, Wyoming site</t>
  </si>
  <si>
    <t>This category uses the same methodology and data sources as in the national Inventory report: https://www.epa.gov/ghgemissions/inventory-us-greenhouse-gas-emissions-and-sinks</t>
  </si>
  <si>
    <t>Trona production from USGS Minerals Yearbook: Soda Ash and Mineral Industry Surveys: Soda Ash</t>
  </si>
  <si>
    <t>Table D-11: Acrylonitrile production capacity per State per year (kmt)</t>
  </si>
  <si>
    <t>AS</t>
  </si>
  <si>
    <t>GU</t>
  </si>
  <si>
    <t>MP</t>
  </si>
  <si>
    <t>VI</t>
  </si>
  <si>
    <t>Total:</t>
  </si>
  <si>
    <t>Table D-12: Carbon Black production capacity per State per year (kmt)</t>
  </si>
  <si>
    <t>Table D-13: Ethylene production capacity per State per year (kmt)</t>
  </si>
  <si>
    <t>Table D-14: Ethylene Dichloride production capacity per State per year (kmt)</t>
  </si>
  <si>
    <t>Table D-15: Ethylene Oxide production capacity per State per year (kmt)</t>
  </si>
  <si>
    <t>Table D-16: Methanol production capacity per State per year (kmt)</t>
  </si>
  <si>
    <t>Acrylonitrile production capacity and location from SRI Directory of Chemical Producers (1990 through 2005) and from ICIS (2011, 2013, 2017)</t>
  </si>
  <si>
    <t>Carbon black production capacity and location from SRI (1990 through 2005)</t>
  </si>
  <si>
    <t>Carbon black facility closure in Dec 2022 from: WRBL (2023). As extension expires and needed environmental upgrades not done, Phenix City carbon black plant halts production. January 5, 2023. Available online at: https://www.wrbl.com/news/as-extension-expires-and-needed-environmental-upgrades-not-done-phenix-city-carbon-black-plant-halts-production/.</t>
  </si>
  <si>
    <t>Ethylene production capacity and location from:</t>
  </si>
  <si>
    <t>SRI (1990 through 2005)</t>
  </si>
  <si>
    <t>Chevron Phillips Chemical (2018). Chevron Phillips Chemical Successfully Starts New Ethane Cracker in Baytown, Texas. March 12, 2018. Available online at: https://www.cpchem.com/media-events/news/news-release/chevron-phillips-chemical-successfully-starts-new-ethane-cracker</t>
  </si>
  <si>
    <t>ExxonMobil (2018). ExxonMobil Starts up new Ethane Cracker in Baytown, Texas. July 26, 2018. Available online at: https://corporate.exxonmobil.com/News/Newsroom/News-releases/2018/0726_ExxonMobil-starts-up-new-ethane-cracker-in-Baytown-Texas</t>
  </si>
  <si>
    <t>Indorama Ventures (2015). Olefins. Acquisition in 2015. Available online at: https://www.indoramaventures.com/en/worldwide/1214/indorama-ventures-olefins</t>
  </si>
  <si>
    <t>LACC (2016). Axiall and Lotte Chemical Hold LACC Ethane Cracker Groundbreaking Ceremony. June 14, 2016. Available online at: https://www.westlake.com/axiall-and-lotte-chemical-hold-lacc-ethane-cracker-groundbreaking-ceremony.</t>
  </si>
  <si>
    <t>LyondellBasell (2017). LyondellBasell Corpus Christi Complex Expansion Complete. January 19, 2017. Available online at: https://www.lyondellbasell.com/en/news-events/corporate--financial-news/lyondellbasell-corpus-christi-complex-expansion-complete/</t>
  </si>
  <si>
    <t>OxyCchem (2017). OxyChem and Mexichem Announce Startup of their Joint Venture Ethylene Cracker in Ingleside, Texas. February 27, 2017. Available online at: https://www.oxy.com/News/Print/5865.PDF</t>
  </si>
  <si>
    <t>BIC Magazine (2019). Sasol achieves beneficial operation of Louisiana ethane cracker. November 28, 2019. Available online at: https://www.bicmagazine.com/industry/refining-petchem/sasol-achieves-beneficial-operation-of-louisiana-ethane-cracker/</t>
  </si>
  <si>
    <t>Oil &amp; Gas Journal. (O&amp;GJ) (2007, 2013, 2017). International Survey of Ethylene From Steam Crackers</t>
  </si>
  <si>
    <t>ICIS (2019). Dow aims to complete Texas cracker expansion in Q1 2020. December 3, 2019. Available online at: https://www.icis.com/explore/resources/news/2019/12/03/10450468/dow-aims-to-complete-texas-cracker-expansion-in-q1-2020/.</t>
  </si>
  <si>
    <t>O&amp;GJ. (2020). Shintech Commissions Louisiana Ethylene Plant. February 14, 2020. Available online at: https://www.ogj.com/refining-processing/petrochemicals/article/14167793/shintech-commissions-louisiana-ethylene-plant</t>
  </si>
  <si>
    <t>Petrotahill (2020). Formosa Plastics’ new Texas cracker starts operating. Available online at: http://www.petrotahlil.com/Section-news-2/43843-formosa-plastics-new-texas-cracker-starts-operating</t>
  </si>
  <si>
    <t>TotalEnergies (2022). United States: TotalEnergies Announces the Start-up of New Ethane Cracker in Port Arthur. July 21, 2022. Available online at: https://totalenergies.com/media/news/press-releases/united-states-totalenergies-announces-start-new-ethane-cracker-port</t>
  </si>
  <si>
    <t>O&amp;GJ (2022). Shell Commissions Pennsylvania Petrochemical Complex. November 15, 2022. Available online at: https://www.ogj.com/refining-processing/petrochemicals/article/14285782/shell-commissions-pennsylvania-petrochemical-complex</t>
  </si>
  <si>
    <t>ExxonMobil (2022). ExxonMobil, Sabic Start Operations at Gulf Coast Manufacturing Facility. January 20, 2022. Available online at: https://corporate.exxonmobil.com/news/news-releases/2022/0120_exxonmobil-and-sabic-start-operations-at-gulf-coast-manufacturing-facility</t>
  </si>
  <si>
    <t>Ethylene dichloride production capacity and location from SRI (1990 through 2005) and from ICIS (2009, 2018)</t>
  </si>
  <si>
    <t>Ethylene oxide production capacity and location from SRI (1990 through 2005) and from ICIS (2010, 2012, 2018b)</t>
  </si>
  <si>
    <t>Additional ethylene oxide facility startups and expansions from:</t>
  </si>
  <si>
    <t>Sasol (2019). Ethylene Oxide/Ethylene Glycol (EO/EG) Unit. Accessed July 16, 2021. Available online at: https://web.archive.org/web/20210622162954/https://3lkev1w1rsfaewp8njfu43u6-wpengine.netdna-ssl.com/wp-content/uploads/2019/07/fact_sheet_eoeg.pdf</t>
  </si>
  <si>
    <t>Sasol (2020). Project Update. June 1, 2020. Available online at: https://web.archive.org/web/20220520135142/sasolnorthamerica.com/projectupdate/</t>
  </si>
  <si>
    <t>LACC (2016). Axiall and Lotte Chemical Hold LACC Ethane Cracker Groundbreaking Ceremony. June 14, 2016. Available online at: https://www.westlake.com/axiall-and-lotte-chemical-hold-lacc-ethane-cracker-groundbreaking-ceremony</t>
  </si>
  <si>
    <t>ICIS (2022). November 13, 2020. ExxonMobil, Sabic JV Expects to Start US EG PE Complex in Q4 ’21. Available online at: https://www.icis.com/explore/resources/news/2020/11/13/10574908/exxonmobil-sabic-jv-expects-to-start-us-eg-pe-complex-in-q4-21/</t>
  </si>
  <si>
    <t>EQUATE (2019). EQUATE Group Announces Official Start-Up of MEGlobal Oyster Creek, TX Site. October 14, 2019. Available online at: https://www.meglobal.biz/oyster-creek-start-up/</t>
  </si>
  <si>
    <t>Methanol production capacity and location from SRI (1990 through 2005) and from ICIS (2014, 2016, 2018c)</t>
  </si>
  <si>
    <t>Additional methanol facility startups and expansions from:</t>
  </si>
  <si>
    <t>Celanese (2019). Celanese Expands Methanol Production at Clear Lake Facility. April 17, 2019. Available online at: https://www.celanese.com/news-media/2019/April/celanese-expands-methanol-production-at-clear-lake-facility.aspx</t>
  </si>
  <si>
    <t>OCI (2018). Press Release. Natgasoline LLC Begins Production at Largest Methanol Facility in the United States. June 25, 2018. Available online at: https://www.oci.nl/media/1335/natgasoline-begins-methanol-production-final.pdf</t>
  </si>
  <si>
    <t>Methanex Corporation(2017). Methanex Corporate History 1968-2017. Available online at: https://www.methanex.com/sites/default/files/news/media-resources/MX%20Corporate%20History_2017.pdf</t>
  </si>
  <si>
    <t>Proman. (2023). Proman website. Available online at: https://www.proman.org/companies/pampa-fuels/</t>
  </si>
  <si>
    <t>Koch (2021). Koch Methanol St. James. Who We Are. Available online at: https://www.kochmethanol.com/koch-methanol-st-james/who-we-are/</t>
  </si>
  <si>
    <t>Table D-17: 2010 - 2023 GHGRP CO2 emissions data (metric tons) - FL/NC Rock Type, used to develop 2010-2019 Estimated State Percentage</t>
  </si>
  <si>
    <t>Table D-18: 2010 - 2023 GHGRP CO2 emissions data (metric tons) - ID/UT Rock Type, used to develop 2010-2020 Estimated State Percentage</t>
  </si>
  <si>
    <t>Table D-19: 2010 - 2023 GHGRP CO2 emissions data (metric tons) - Import Rock Type, used to develop 2010-2019 Estimated State Percentage</t>
  </si>
  <si>
    <t>Table D-20: 1990 - 2009 Phosphoric Plant Capacity (10^3 ton/year) - FL/NC Rock Type, used to develop 1990-2009 Estimated State Percentage</t>
  </si>
  <si>
    <t>Table D-21: 1990 - 2009 Phosphoric Plant Capacity (10^3 ton/year) - ID/UT Rock Type, used to develop 1990-2009 Estimated State Percentage</t>
  </si>
  <si>
    <t>Table D-22: 1990 - 2009 Phosphoric Plant Capacity (10^3 ton/year) - Import Rock Type, used to develop 1990-2009 Estimated State Percentage</t>
  </si>
  <si>
    <t>1990-2009 phosphoric acid production capacity and location from SRI International. (1990-2005). Directory of Chemical Producers. United States of America. Menlo Park, CA. 2006-2009 values were proxied from 2005 values.</t>
  </si>
  <si>
    <t>1990-2023 phosphate rock origin used by facility from USGS Minerals Yearbook: Phosphate Rock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</si>
</sst>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_);_(* \(#,##0\);_(* &quot;-&quot;??_);_(@_)"/>
    <numFmt numFmtId="165" formatCode="[&lt;0.05]&quot;+&quot;_);#,##0.0_)"/>
    <numFmt numFmtId="166" formatCode="_(* #,##0.0_);_(* \(#,##0.0\);_(* &quot;-&quot;??_);_(@_)"/>
    <numFmt numFmtId="167" formatCode="0.0000"/>
    <numFmt numFmtId="168" formatCode="0.0"/>
    <numFmt numFmtId="169" formatCode="#,##0.0"/>
  </numFmts>
  <fonts count="15">
    <font>
      <sz val="11"/>
      <color theme="1"/>
      <name val="Calibri"/>
      <family val="2"/>
      <scheme val="minor"/>
    </font>
    <font>
      <sz val="10"/>
      <color theme="1"/>
      <name val="Arial"/>
      <family val="2"/>
    </font>
    <font>
      <b/>
      <sz val="11"/>
      <color theme="1"/>
      <name val="Calibri"/>
      <family val="2"/>
      <scheme val="minor"/>
    </font>
    <font>
      <sz val="10"/>
      <color rgb="FF000000"/>
      <name val="Times New Roman"/>
      <family val="1"/>
    </font>
    <font>
      <b/>
      <sz val="10"/>
      <name val="Arial"/>
      <family val="2"/>
    </font>
    <font>
      <sz val="10"/>
      <name val="Arial"/>
      <family val="2"/>
    </font>
    <font>
      <u val="single"/>
      <sz val="11"/>
      <color theme="10"/>
      <name val="Calibri"/>
      <family val="2"/>
      <scheme val="minor"/>
    </font>
    <font>
      <u val="single"/>
      <sz val="10"/>
      <color theme="10"/>
      <name val="Arial"/>
      <family val="2"/>
    </font>
    <font>
      <b/>
      <sz val="10"/>
      <color theme="1"/>
      <name val="Arial"/>
      <family val="2"/>
    </font>
    <font>
      <b/>
      <sz val="10"/>
      <color theme="1"/>
      <name val="Calibri"/>
      <family val="2"/>
      <scheme val="minor"/>
    </font>
    <font>
      <sz val="10"/>
      <color theme="1"/>
      <name val="Calibri"/>
      <family val="2"/>
      <scheme val="minor"/>
    </font>
    <font>
      <sz val="10"/>
      <color theme="5"/>
      <name val="Arial"/>
      <family val="2"/>
    </font>
    <font>
      <b/>
      <sz val="10"/>
      <color rgb="FF000000"/>
      <name val="Arial"/>
      <family val="2"/>
    </font>
    <font>
      <b/>
      <vertAlign val="subscript"/>
      <sz val="10"/>
      <color rgb="FF000000"/>
      <name val="Arial"/>
      <family val="2"/>
    </font>
    <font>
      <b/>
      <sz val="10"/>
      <color indexed="8"/>
      <name val="Arial"/>
      <family val="2"/>
    </font>
  </fonts>
  <fills count="3">
    <fill>
      <patternFill patternType="none"/>
    </fill>
    <fill>
      <patternFill patternType="gray125"/>
    </fill>
    <fill>
      <patternFill patternType="solid">
        <fgColor theme="1" tint="0.499980002641678"/>
        <bgColor indexed="64"/>
      </patternFill>
    </fill>
  </fills>
  <borders count="2">
    <border>
      <left/>
      <right/>
      <top/>
      <bottom/>
      <diagonal/>
    </border>
    <border>
      <left style="thin">
        <color auto="1"/>
      </left>
      <right style="thin">
        <color auto="1"/>
      </right>
      <top style="thin">
        <color auto="1"/>
      </top>
      <bottom style="thin">
        <color auto="1"/>
      </bottom>
    </border>
  </borders>
  <cellStyleXfs count="25">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0" fillId="0" borderId="0" applyFont="0" applyFill="0" applyBorder="0" applyAlignment="0" applyProtection="0"/>
    <xf numFmtId="41" fontId="1" fillId="0" borderId="0" applyFont="0" applyFill="0" applyBorder="0" applyAlignment="0" applyProtection="0"/>
    <xf numFmtId="0" fontId="3" fillId="0" borderId="0">
      <alignment/>
      <protection/>
    </xf>
    <xf numFmtId="0" fontId="0" fillId="0" borderId="0">
      <alignment/>
      <protection/>
    </xf>
    <xf numFmtId="0" fontId="5" fillId="0" borderId="0">
      <alignment/>
      <protection/>
    </xf>
    <xf numFmtId="0" fontId="6" fillId="0" borderId="0" applyNumberFormat="0" applyFill="0" applyBorder="0" applyAlignment="0" applyProtection="0"/>
    <xf numFmtId="0" fontId="5" fillId="0" borderId="0">
      <alignment/>
      <protection/>
    </xf>
  </cellStyleXfs>
  <cellXfs count="60">
    <xf numFmtId="0" fontId="0" fillId="0" borderId="0" xfId="0"/>
    <xf numFmtId="0" fontId="4" fillId="0" borderId="0" xfId="0" applyFont="1"/>
    <xf numFmtId="0" fontId="5" fillId="0" borderId="0" xfId="0" applyFont="1" applyAlignment="1">
      <alignment vertical="center"/>
    </xf>
    <xf numFmtId="0" fontId="7" fillId="0" borderId="0" xfId="23" applyFont="1" applyAlignment="1">
      <alignment vertical="center"/>
    </xf>
    <xf numFmtId="0" fontId="5" fillId="0" borderId="0" xfId="0" applyFont="1" applyAlignment="1">
      <alignment horizontal="left" vertical="center" indent="1"/>
    </xf>
    <xf numFmtId="0" fontId="0" fillId="2" borderId="0" xfId="0" applyFill="1"/>
    <xf numFmtId="0" fontId="0" fillId="0" borderId="0" xfId="0" applyFill="1"/>
    <xf numFmtId="0" fontId="2" fillId="0" borderId="0" xfId="0" applyFont="1" applyFill="1"/>
    <xf numFmtId="0" fontId="0" fillId="0" borderId="0" xfId="0"/>
    <xf numFmtId="0" fontId="2" fillId="0" borderId="0" xfId="0" applyFont="1"/>
    <xf numFmtId="1" fontId="0" fillId="0" borderId="0" xfId="0" applyNumberFormat="1"/>
    <xf numFmtId="166" fontId="0" fillId="0" borderId="0" xfId="18" applyNumberFormat="1" applyFont="1"/>
    <xf numFmtId="166" fontId="0" fillId="0" borderId="0" xfId="18" applyNumberFormat="1" applyFont="1" applyFill="1"/>
    <xf numFmtId="169" fontId="0" fillId="0" borderId="0" xfId="0" applyNumberFormat="1"/>
    <xf numFmtId="0" fontId="1" fillId="0" borderId="0" xfId="0" applyFont="1" applyAlignment="1">
      <alignment horizontal="left"/>
    </xf>
    <xf numFmtId="0" fontId="5" fillId="0" borderId="0" xfId="22" applyFont="1" applyAlignment="1">
      <alignment horizontal="left"/>
      <protection/>
    </xf>
    <xf numFmtId="0" fontId="1" fillId="0" borderId="0" xfId="0" applyFont="1"/>
    <xf numFmtId="0" fontId="5" fillId="0" borderId="0" xfId="22" applyFont="1">
      <alignment/>
      <protection/>
    </xf>
    <xf numFmtId="0" fontId="8" fillId="0" borderId="0" xfId="0" applyFont="1"/>
    <xf numFmtId="166" fontId="1" fillId="0" borderId="0" xfId="18" applyNumberFormat="1" applyFont="1"/>
    <xf numFmtId="0" fontId="1" fillId="2" borderId="0" xfId="0" applyFont="1" applyFill="1"/>
    <xf numFmtId="166" fontId="8" fillId="0" borderId="0" xfId="18" applyNumberFormat="1" applyFont="1"/>
    <xf numFmtId="167" fontId="1" fillId="0" borderId="0" xfId="0" applyNumberFormat="1" applyFont="1"/>
    <xf numFmtId="167" fontId="8" fillId="0" borderId="0" xfId="0" applyNumberFormat="1" applyFont="1"/>
    <xf numFmtId="0" fontId="9" fillId="0" borderId="0" xfId="0" applyFont="1"/>
    <xf numFmtId="0" fontId="10" fillId="0" borderId="0" xfId="0" applyFont="1"/>
    <xf numFmtId="166" fontId="10" fillId="0" borderId="0" xfId="18" applyNumberFormat="1" applyFont="1"/>
    <xf numFmtId="164" fontId="1" fillId="0" borderId="0" xfId="18" applyNumberFormat="1" applyFont="1"/>
    <xf numFmtId="164" fontId="11" fillId="0" borderId="0" xfId="18" applyNumberFormat="1" applyFont="1"/>
    <xf numFmtId="0" fontId="7" fillId="0" borderId="0" xfId="23" applyFont="1"/>
    <xf numFmtId="0" fontId="11" fillId="0" borderId="0" xfId="22" applyFont="1">
      <alignment/>
      <protection/>
    </xf>
    <xf numFmtId="0" fontId="4" fillId="0" borderId="0" xfId="22" applyFont="1">
      <alignment/>
      <protection/>
    </xf>
    <xf numFmtId="0" fontId="10" fillId="0" borderId="0" xfId="0" applyFont="1" applyBorder="1"/>
    <xf numFmtId="164" fontId="5" fillId="0" borderId="0" xfId="18" applyNumberFormat="1" applyFont="1"/>
    <xf numFmtId="0" fontId="5" fillId="2" borderId="0" xfId="22" applyFont="1" applyFill="1">
      <alignment/>
      <protection/>
    </xf>
    <xf numFmtId="0" fontId="4" fillId="0" borderId="0" xfId="22" applyFont="1" applyBorder="1" applyAlignment="1">
      <alignment horizontal="right"/>
      <protection/>
    </xf>
    <xf numFmtId="164" fontId="4" fillId="0" borderId="0" xfId="18" applyNumberFormat="1" applyFont="1"/>
    <xf numFmtId="0" fontId="5" fillId="0" borderId="0" xfId="22" applyFont="1" applyBorder="1">
      <alignment/>
      <protection/>
    </xf>
    <xf numFmtId="0" fontId="12" fillId="0" borderId="0" xfId="22" applyFont="1" applyBorder="1">
      <alignment/>
      <protection/>
    </xf>
    <xf numFmtId="164" fontId="5" fillId="2" borderId="0" xfId="18" applyNumberFormat="1" applyFont="1" applyFill="1"/>
    <xf numFmtId="164" fontId="5" fillId="0" borderId="0" xfId="18" applyNumberFormat="1" applyFont="1" applyFill="1"/>
    <xf numFmtId="3" fontId="4" fillId="0" borderId="0" xfId="22" applyNumberFormat="1" applyFont="1">
      <alignment/>
      <protection/>
    </xf>
    <xf numFmtId="0" fontId="10" fillId="2" borderId="0" xfId="0" applyFont="1" applyFill="1"/>
    <xf numFmtId="0" fontId="4" fillId="0" borderId="0" xfId="22" applyFont="1" applyAlignment="1">
      <alignment horizontal="left"/>
      <protection/>
    </xf>
    <xf numFmtId="0" fontId="5" fillId="0" borderId="0" xfId="22" applyFont="1" applyAlignment="1">
      <alignment horizontal="centerContinuous"/>
      <protection/>
    </xf>
    <xf numFmtId="0" fontId="4" fillId="0" borderId="0" xfId="22" applyFont="1" applyAlignment="1">
      <alignment horizontal="centerContinuous"/>
      <protection/>
    </xf>
    <xf numFmtId="0" fontId="4" fillId="0" borderId="1" xfId="22" applyFont="1" applyBorder="1" applyAlignment="1">
      <alignment horizontal="left"/>
      <protection/>
    </xf>
    <xf numFmtId="0" fontId="4" fillId="0" borderId="1" xfId="22" applyFont="1" applyBorder="1" applyAlignment="1">
      <alignment horizontal="right"/>
      <protection/>
    </xf>
    <xf numFmtId="0" fontId="14" fillId="0" borderId="1" xfId="22" applyFont="1" applyBorder="1" applyAlignment="1">
      <alignment horizontal="right"/>
      <protection/>
    </xf>
    <xf numFmtId="0" fontId="4" fillId="0" borderId="1" xfId="22" applyFont="1" applyBorder="1">
      <alignment/>
      <protection/>
    </xf>
    <xf numFmtId="3" fontId="1" fillId="0" borderId="0" xfId="0" applyNumberFormat="1" applyFont="1"/>
    <xf numFmtId="0" fontId="1" fillId="0" borderId="0" xfId="0" applyFont="1" applyAlignment="1">
      <alignment horizontal="left" indent="2"/>
    </xf>
    <xf numFmtId="0" fontId="4" fillId="0" borderId="1" xfId="22" applyFont="1" applyFill="1" applyBorder="1" applyAlignment="1">
      <alignment horizontal="left"/>
      <protection/>
    </xf>
    <xf numFmtId="165" fontId="5" fillId="0" borderId="1" xfId="22" applyNumberFormat="1" applyFont="1" applyFill="1" applyBorder="1" applyAlignment="1">
      <alignment horizontal="right"/>
      <protection/>
    </xf>
    <xf numFmtId="168" fontId="5" fillId="0" borderId="1" xfId="0" applyNumberFormat="1" applyFont="1" applyFill="1" applyBorder="1" applyAlignment="1">
      <alignment/>
    </xf>
    <xf numFmtId="0" fontId="5" fillId="2" borderId="0" xfId="22" applyFill="1">
      <alignment/>
      <protection/>
    </xf>
    <xf numFmtId="0" fontId="4" fillId="0" borderId="1" xfId="22" applyFont="1" applyBorder="1">
      <alignment/>
      <protection/>
    </xf>
    <xf numFmtId="168" fontId="5" fillId="0" borderId="1" xfId="0" applyNumberFormat="1" applyFont="1" applyBorder="1"/>
    <xf numFmtId="0" fontId="5" fillId="0" borderId="0" xfId="0" applyFont="1" applyAlignment="1">
      <alignment horizontal="left" wrapText="1"/>
    </xf>
    <xf numFmtId="0" fontId="1" fillId="0" borderId="0" xfId="0" applyFont="1" applyAlignment="1">
      <alignment horizontal="left" wrapText="1"/>
    </xf>
  </cellXfs>
  <cellStyles count="11">
    <cellStyle name="Normal" xfId="0" builtinId="0"/>
    <cellStyle name="Percent" xfId="15" builtinId="5"/>
    <cellStyle name="Currency" xfId="16" builtinId="4"/>
    <cellStyle name="Currency [0]" xfId="17" builtinId="7"/>
    <cellStyle name="Comma" xfId="18" builtinId="3"/>
    <cellStyle name="Comma [0]" xfId="19" builtinId="6"/>
    <cellStyle name="Normal 2" xfId="20"/>
    <cellStyle name="Normal 3" xfId="21"/>
    <cellStyle name="Normal 2 2" xfId="22"/>
    <cellStyle name="Hyperlink" xfId="23" builtinId="8"/>
    <cellStyle name="Normal 2 2 2" xfId="24"/>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6" Type="http://schemas.openxmlformats.org/officeDocument/2006/relationships/customXml" Target="../customXml/item4.xml" /><Relationship Id="rId14" Type="http://schemas.openxmlformats.org/officeDocument/2006/relationships/customXml" Target="../customXml/item2.xml" /><Relationship Id="rId1" Type="http://schemas.openxmlformats.org/officeDocument/2006/relationships/theme" Target="theme/theme1.xml" /><Relationship Id="rId5" Type="http://schemas.openxmlformats.org/officeDocument/2006/relationships/worksheet" Target="worksheets/sheet3.xml" /><Relationship Id="rId9" Type="http://schemas.openxmlformats.org/officeDocument/2006/relationships/worksheet" Target="worksheets/sheet7.xml" /><Relationship Id="rId17" Type="http://schemas.openxmlformats.org/officeDocument/2006/relationships/calcChain" Target="calcChain.xml" /><Relationship Id="rId6" Type="http://schemas.openxmlformats.org/officeDocument/2006/relationships/worksheet" Target="worksheets/sheet4.xml" /><Relationship Id="rId15" Type="http://schemas.openxmlformats.org/officeDocument/2006/relationships/customXml" Target="../customXml/item3.xml" /><Relationship Id="rId2" Type="http://schemas.openxmlformats.org/officeDocument/2006/relationships/styles" Target="styles.xml" /><Relationship Id="rId4" Type="http://schemas.openxmlformats.org/officeDocument/2006/relationships/worksheet" Target="worksheets/sheet2.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sharedStrings" Target="sharedStrings.xml" /><Relationship Id="rId13" Type="http://schemas.openxmlformats.org/officeDocument/2006/relationships/customXml" Target="../customXml/item1.xml" /><Relationship Id="rId3" Type="http://schemas.openxmlformats.org/officeDocument/2006/relationships/worksheet" Target="worksheets/sheet1.xml" /><Relationship Id="rId7" Type="http://schemas.openxmlformats.org/officeDocument/2006/relationships/worksheet" Target="worksheets/sheet5.xml" /><Relationship Id="rId8" Type="http://schemas.openxmlformats.org/officeDocument/2006/relationships/worksheet" Target="worksheets/sheet6.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2" Type="http://schemas.openxmlformats.org/officeDocument/2006/relationships/printerSettings" Target="../printerSettings/printerSettings5.bin" /><Relationship Id="rId1" Type="http://schemas.openxmlformats.org/officeDocument/2006/relationships/hyperlink" Target="https://www.usgs.gov/centers/national-minerals-information-center/manufactured-abrasives-statistics-and-information" TargetMode="External"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4" Type="http://schemas.openxmlformats.org/officeDocument/2006/relationships/printerSettings" Target="../printerSettings/printerSettings7.bin" /><Relationship Id="rId2" Type="http://schemas.openxmlformats.org/officeDocument/2006/relationships/hyperlink" Target="https://s3-us-west-2.amazonaws.com/prd-wret/assets/palladium/production/mineral-pubs/soda-ash/myb1-2006-sodaa.pdf" TargetMode="External" /><Relationship Id="rId3" Type="http://schemas.openxmlformats.org/officeDocument/2006/relationships/hyperlink" Target="http://www.ceehydrosystems.com/wp-content/uploads/2018/04/CEE-USV-Case_History-Soda_Ponds.pdf" TargetMode="External" /><Relationship Id="rId1" Type="http://schemas.openxmlformats.org/officeDocument/2006/relationships/hyperlink" Target="https://www.agapito.com/wp-content/uploads/2016/09/The-History-and-Performance-of-Vertical-Well-Solution-Mining-of-Nahcolite-in-the-Piceance-Basin.pdf" TargetMode="External"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dimension ref="A1:AI121"/>
  <sheetViews>
    <sheetView tabSelected="1" workbookViewId="0" topLeftCell="A1">
      <selection pane="topLeft" activeCell="A118" sqref="A118"/>
    </sheetView>
  </sheetViews>
  <sheetFormatPr defaultColWidth="9.18428571428571" defaultRowHeight="12.5"/>
  <cols>
    <col min="1" max="1" width="9.14285714285714" style="16"/>
    <col min="2" max="21" width="10.5714285714286" style="16" bestFit="1" customWidth="1"/>
    <col min="22" max="34" width="14.5714285714286" style="16" bestFit="1" customWidth="1"/>
    <col min="35" max="35" width="12.8571428571429" style="16" bestFit="1" customWidth="1"/>
    <col min="36" max="16384" width="9.14285714285714" style="16"/>
  </cols>
  <sheetData>
    <row r="1" spans="1:1" ht="13">
      <c r="A1" s="18" t="s">
        <v>0</v>
      </c>
    </row>
    <row r="2" spans="1:35" s="18" customFormat="1" ht="13">
      <c r="A2" s="18" t="s">
        <v>1</v>
      </c>
      <c r="B2" s="18">
        <v>1990</v>
      </c>
      <c r="C2" s="18">
        <v>1991</v>
      </c>
      <c r="D2" s="18">
        <v>1992</v>
      </c>
      <c r="E2" s="18">
        <v>1993</v>
      </c>
      <c r="F2" s="18">
        <v>1994</v>
      </c>
      <c r="G2" s="18">
        <v>1995</v>
      </c>
      <c r="H2" s="18">
        <v>1996</v>
      </c>
      <c r="I2" s="18">
        <v>1997</v>
      </c>
      <c r="J2" s="18">
        <v>1998</v>
      </c>
      <c r="K2" s="18">
        <v>1999</v>
      </c>
      <c r="L2" s="18">
        <v>2000</v>
      </c>
      <c r="M2" s="18">
        <v>2001</v>
      </c>
      <c r="N2" s="18">
        <v>2002</v>
      </c>
      <c r="O2" s="18">
        <v>2003</v>
      </c>
      <c r="P2" s="18">
        <v>2004</v>
      </c>
      <c r="Q2" s="18">
        <v>2005</v>
      </c>
      <c r="R2" s="18">
        <v>2006</v>
      </c>
      <c r="S2" s="18">
        <v>2007</v>
      </c>
      <c r="T2" s="18">
        <v>2008</v>
      </c>
      <c r="U2" s="18">
        <v>2009</v>
      </c>
      <c r="V2" s="18">
        <v>2010</v>
      </c>
      <c r="W2" s="18">
        <v>2011</v>
      </c>
      <c r="X2" s="18">
        <v>2012</v>
      </c>
      <c r="Y2" s="18">
        <v>2013</v>
      </c>
      <c r="Z2" s="18">
        <v>2014</v>
      </c>
      <c r="AA2" s="18">
        <v>2015</v>
      </c>
      <c r="AB2" s="18">
        <v>2016</v>
      </c>
      <c r="AC2" s="18">
        <v>2017</v>
      </c>
      <c r="AD2" s="18">
        <v>2018</v>
      </c>
      <c r="AE2" s="18">
        <v>2019</v>
      </c>
      <c r="AF2" s="18">
        <v>2020</v>
      </c>
      <c r="AG2" s="18">
        <v>2021</v>
      </c>
      <c r="AH2" s="18">
        <v>2022</v>
      </c>
      <c r="AI2" s="18">
        <v>2023</v>
      </c>
    </row>
    <row r="3" spans="1:35" ht="12.5">
      <c r="A3" s="16" t="s">
        <v>2</v>
      </c>
      <c r="B3" s="19">
        <v>1200</v>
      </c>
      <c r="C3" s="19">
        <v>1200</v>
      </c>
      <c r="D3" s="19">
        <v>1134</v>
      </c>
      <c r="E3" s="19">
        <v>1134</v>
      </c>
      <c r="F3" s="19">
        <v>1130</v>
      </c>
      <c r="G3" s="19">
        <v>1140</v>
      </c>
      <c r="H3" s="19">
        <v>1180</v>
      </c>
      <c r="I3" s="19">
        <v>1180</v>
      </c>
      <c r="J3" s="19">
        <v>1180</v>
      </c>
      <c r="K3" s="19">
        <v>1180</v>
      </c>
      <c r="L3" s="19">
        <v>1210</v>
      </c>
      <c r="M3" s="19">
        <v>1250</v>
      </c>
      <c r="N3" s="19">
        <v>1250</v>
      </c>
      <c r="O3" s="19">
        <v>1250</v>
      </c>
      <c r="P3" s="19">
        <v>1250</v>
      </c>
      <c r="Q3" s="19">
        <v>1250</v>
      </c>
      <c r="R3" s="19">
        <v>280</v>
      </c>
      <c r="S3" s="19">
        <v>280</v>
      </c>
      <c r="T3" s="19">
        <v>0</v>
      </c>
      <c r="U3" s="19">
        <v>0</v>
      </c>
      <c r="V3" s="20"/>
      <c r="W3" s="20"/>
      <c r="X3" s="20"/>
      <c r="Y3" s="20"/>
      <c r="Z3" s="20"/>
      <c r="AA3" s="20"/>
      <c r="AB3" s="20"/>
      <c r="AC3" s="20"/>
      <c r="AD3" s="20"/>
      <c r="AE3" s="20"/>
      <c r="AF3" s="20"/>
      <c r="AG3" s="20"/>
      <c r="AH3" s="20"/>
      <c r="AI3" s="20"/>
    </row>
    <row r="4" spans="1:35" ht="12.5">
      <c r="A4" s="16" t="s">
        <v>3</v>
      </c>
      <c r="B4" s="19">
        <v>175</v>
      </c>
      <c r="C4" s="19">
        <v>175</v>
      </c>
      <c r="D4" s="19">
        <v>159</v>
      </c>
      <c r="E4" s="19">
        <v>159</v>
      </c>
      <c r="F4" s="19">
        <v>159</v>
      </c>
      <c r="G4" s="19">
        <v>159</v>
      </c>
      <c r="H4" s="19">
        <v>159</v>
      </c>
      <c r="I4" s="19">
        <v>159</v>
      </c>
      <c r="J4" s="19">
        <v>159</v>
      </c>
      <c r="K4" s="19">
        <v>159</v>
      </c>
      <c r="L4" s="19">
        <v>159</v>
      </c>
      <c r="M4" s="19">
        <v>175</v>
      </c>
      <c r="N4" s="19">
        <v>175</v>
      </c>
      <c r="O4" s="19">
        <v>175</v>
      </c>
      <c r="P4" s="19">
        <v>175</v>
      </c>
      <c r="Q4" s="19">
        <v>175</v>
      </c>
      <c r="R4" s="19">
        <v>175</v>
      </c>
      <c r="S4" s="19">
        <v>159</v>
      </c>
      <c r="T4" s="19">
        <v>159</v>
      </c>
      <c r="U4" s="19">
        <v>159</v>
      </c>
      <c r="V4" s="20"/>
      <c r="W4" s="20"/>
      <c r="X4" s="20"/>
      <c r="Y4" s="20"/>
      <c r="Z4" s="20"/>
      <c r="AA4" s="20"/>
      <c r="AB4" s="20"/>
      <c r="AC4" s="20"/>
      <c r="AD4" s="20"/>
      <c r="AE4" s="20"/>
      <c r="AF4" s="20"/>
      <c r="AG4" s="20"/>
      <c r="AH4" s="20"/>
      <c r="AI4" s="20"/>
    </row>
    <row r="5" spans="1:35" ht="12.5">
      <c r="A5" s="16" t="s">
        <v>4</v>
      </c>
      <c r="B5" s="19">
        <v>600</v>
      </c>
      <c r="C5" s="19">
        <v>610</v>
      </c>
      <c r="D5" s="19">
        <v>554</v>
      </c>
      <c r="E5" s="19">
        <v>363</v>
      </c>
      <c r="F5" s="19">
        <v>363</v>
      </c>
      <c r="G5" s="19">
        <v>364</v>
      </c>
      <c r="H5" s="19">
        <v>364</v>
      </c>
      <c r="I5" s="19">
        <v>390</v>
      </c>
      <c r="J5" s="19">
        <v>390</v>
      </c>
      <c r="K5" s="19">
        <v>390</v>
      </c>
      <c r="L5" s="19">
        <v>381</v>
      </c>
      <c r="M5" s="19">
        <v>381</v>
      </c>
      <c r="N5" s="19">
        <v>381</v>
      </c>
      <c r="O5" s="19">
        <v>381</v>
      </c>
      <c r="P5" s="19">
        <v>388</v>
      </c>
      <c r="Q5" s="19">
        <v>0</v>
      </c>
      <c r="R5" s="19">
        <v>0</v>
      </c>
      <c r="S5" s="19">
        <v>0</v>
      </c>
      <c r="T5" s="19">
        <v>0</v>
      </c>
      <c r="U5" s="19">
        <v>0</v>
      </c>
      <c r="V5" s="20"/>
      <c r="W5" s="20"/>
      <c r="X5" s="20"/>
      <c r="Y5" s="20"/>
      <c r="Z5" s="20"/>
      <c r="AA5" s="20"/>
      <c r="AB5" s="20"/>
      <c r="AC5" s="20"/>
      <c r="AD5" s="20"/>
      <c r="AE5" s="20"/>
      <c r="AF5" s="20"/>
      <c r="AG5" s="20"/>
      <c r="AH5" s="20"/>
      <c r="AI5" s="20"/>
    </row>
    <row r="6" spans="1:35" ht="12.5">
      <c r="A6" s="16" t="s">
        <v>5</v>
      </c>
      <c r="B6" s="19">
        <v>0</v>
      </c>
      <c r="C6" s="19">
        <v>0</v>
      </c>
      <c r="D6" s="19">
        <v>0</v>
      </c>
      <c r="E6" s="19">
        <v>0</v>
      </c>
      <c r="F6" s="19">
        <v>0</v>
      </c>
      <c r="G6" s="19">
        <v>0</v>
      </c>
      <c r="H6" s="19">
        <v>0</v>
      </c>
      <c r="I6" s="19">
        <v>0</v>
      </c>
      <c r="J6" s="19">
        <v>0</v>
      </c>
      <c r="K6" s="19">
        <v>0</v>
      </c>
      <c r="L6" s="19">
        <v>0</v>
      </c>
      <c r="M6" s="19">
        <v>0</v>
      </c>
      <c r="N6" s="19">
        <v>0</v>
      </c>
      <c r="O6" s="19">
        <v>0</v>
      </c>
      <c r="P6" s="19">
        <v>0</v>
      </c>
      <c r="Q6" s="19">
        <v>0</v>
      </c>
      <c r="R6" s="19">
        <v>0</v>
      </c>
      <c r="S6" s="19">
        <v>0</v>
      </c>
      <c r="T6" s="19">
        <v>0</v>
      </c>
      <c r="U6" s="19">
        <v>0</v>
      </c>
      <c r="V6" s="20"/>
      <c r="W6" s="20"/>
      <c r="X6" s="20"/>
      <c r="Y6" s="20"/>
      <c r="Z6" s="20"/>
      <c r="AA6" s="20"/>
      <c r="AB6" s="20"/>
      <c r="AC6" s="20"/>
      <c r="AD6" s="20"/>
      <c r="AE6" s="20"/>
      <c r="AF6" s="20"/>
      <c r="AG6" s="20"/>
      <c r="AH6" s="20"/>
      <c r="AI6" s="20"/>
    </row>
    <row r="7" spans="1:35" ht="12.5">
      <c r="A7" s="16" t="s">
        <v>6</v>
      </c>
      <c r="B7" s="19">
        <v>20</v>
      </c>
      <c r="C7" s="19">
        <v>20</v>
      </c>
      <c r="D7" s="19">
        <v>18</v>
      </c>
      <c r="E7" s="19">
        <v>18</v>
      </c>
      <c r="F7" s="19">
        <v>18</v>
      </c>
      <c r="G7" s="19">
        <v>19</v>
      </c>
      <c r="H7" s="19">
        <v>0</v>
      </c>
      <c r="I7" s="19">
        <v>0</v>
      </c>
      <c r="J7" s="19">
        <v>0</v>
      </c>
      <c r="K7" s="19">
        <v>0</v>
      </c>
      <c r="L7" s="19">
        <v>0</v>
      </c>
      <c r="M7" s="19">
        <v>0</v>
      </c>
      <c r="N7" s="19">
        <v>0</v>
      </c>
      <c r="O7" s="19">
        <v>0</v>
      </c>
      <c r="P7" s="19">
        <v>0</v>
      </c>
      <c r="Q7" s="19">
        <v>0</v>
      </c>
      <c r="R7" s="19">
        <v>0</v>
      </c>
      <c r="S7" s="19">
        <v>0</v>
      </c>
      <c r="T7" s="19">
        <v>0</v>
      </c>
      <c r="U7" s="19">
        <v>0</v>
      </c>
      <c r="V7" s="20"/>
      <c r="W7" s="20"/>
      <c r="X7" s="20"/>
      <c r="Y7" s="20"/>
      <c r="Z7" s="20"/>
      <c r="AA7" s="20"/>
      <c r="AB7" s="20"/>
      <c r="AC7" s="20"/>
      <c r="AD7" s="20"/>
      <c r="AE7" s="20"/>
      <c r="AF7" s="20"/>
      <c r="AG7" s="20"/>
      <c r="AH7" s="20"/>
      <c r="AI7" s="20"/>
    </row>
    <row r="8" spans="1:35" ht="12.5">
      <c r="A8" s="16" t="s">
        <v>7</v>
      </c>
      <c r="B8" s="19">
        <v>0</v>
      </c>
      <c r="C8" s="19">
        <v>0</v>
      </c>
      <c r="D8" s="19">
        <v>0</v>
      </c>
      <c r="E8" s="19">
        <v>0</v>
      </c>
      <c r="F8" s="19">
        <v>0</v>
      </c>
      <c r="G8" s="19">
        <v>0</v>
      </c>
      <c r="H8" s="19">
        <v>0</v>
      </c>
      <c r="I8" s="19">
        <v>0</v>
      </c>
      <c r="J8" s="19">
        <v>0</v>
      </c>
      <c r="K8" s="19">
        <v>0</v>
      </c>
      <c r="L8" s="19">
        <v>0</v>
      </c>
      <c r="M8" s="19">
        <v>0</v>
      </c>
      <c r="N8" s="19">
        <v>0</v>
      </c>
      <c r="O8" s="19">
        <v>0</v>
      </c>
      <c r="P8" s="19">
        <v>0</v>
      </c>
      <c r="Q8" s="19">
        <v>0</v>
      </c>
      <c r="R8" s="19">
        <v>0</v>
      </c>
      <c r="S8" s="19">
        <v>0</v>
      </c>
      <c r="T8" s="19">
        <v>0</v>
      </c>
      <c r="U8" s="19">
        <v>0</v>
      </c>
      <c r="V8" s="20"/>
      <c r="W8" s="20"/>
      <c r="X8" s="20"/>
      <c r="Y8" s="20"/>
      <c r="Z8" s="20"/>
      <c r="AA8" s="20"/>
      <c r="AB8" s="20"/>
      <c r="AC8" s="20"/>
      <c r="AD8" s="20"/>
      <c r="AE8" s="20"/>
      <c r="AF8" s="20"/>
      <c r="AG8" s="20"/>
      <c r="AH8" s="20"/>
      <c r="AI8" s="20"/>
    </row>
    <row r="9" spans="1:35" ht="12.5">
      <c r="A9" s="16" t="s">
        <v>8</v>
      </c>
      <c r="B9" s="19">
        <v>0</v>
      </c>
      <c r="C9" s="19">
        <v>0</v>
      </c>
      <c r="D9" s="19">
        <v>0</v>
      </c>
      <c r="E9" s="19">
        <v>0</v>
      </c>
      <c r="F9" s="19">
        <v>0</v>
      </c>
      <c r="G9" s="19">
        <v>0</v>
      </c>
      <c r="H9" s="19">
        <v>0</v>
      </c>
      <c r="I9" s="19">
        <v>0</v>
      </c>
      <c r="J9" s="19">
        <v>0</v>
      </c>
      <c r="K9" s="19">
        <v>0</v>
      </c>
      <c r="L9" s="19">
        <v>0</v>
      </c>
      <c r="M9" s="19">
        <v>0</v>
      </c>
      <c r="N9" s="19">
        <v>0</v>
      </c>
      <c r="O9" s="19">
        <v>0</v>
      </c>
      <c r="P9" s="19">
        <v>0</v>
      </c>
      <c r="Q9" s="19">
        <v>0</v>
      </c>
      <c r="R9" s="19">
        <v>0</v>
      </c>
      <c r="S9" s="19">
        <v>0</v>
      </c>
      <c r="T9" s="19">
        <v>0</v>
      </c>
      <c r="U9" s="19">
        <v>0</v>
      </c>
      <c r="V9" s="20"/>
      <c r="W9" s="20"/>
      <c r="X9" s="20"/>
      <c r="Y9" s="20"/>
      <c r="Z9" s="20"/>
      <c r="AA9" s="20"/>
      <c r="AB9" s="20"/>
      <c r="AC9" s="20"/>
      <c r="AD9" s="20"/>
      <c r="AE9" s="20"/>
      <c r="AF9" s="20"/>
      <c r="AG9" s="20"/>
      <c r="AH9" s="20"/>
      <c r="AI9" s="20"/>
    </row>
    <row r="10" spans="1:35" ht="12.5">
      <c r="A10" s="16" t="s">
        <v>9</v>
      </c>
      <c r="B10" s="19">
        <v>0</v>
      </c>
      <c r="C10" s="19">
        <v>0</v>
      </c>
      <c r="D10" s="19">
        <v>0</v>
      </c>
      <c r="E10" s="19">
        <v>0</v>
      </c>
      <c r="F10" s="19">
        <v>0</v>
      </c>
      <c r="G10" s="19">
        <v>0</v>
      </c>
      <c r="H10" s="19">
        <v>0</v>
      </c>
      <c r="I10" s="19">
        <v>0</v>
      </c>
      <c r="J10" s="19">
        <v>0</v>
      </c>
      <c r="K10" s="19">
        <v>0</v>
      </c>
      <c r="L10" s="19">
        <v>0</v>
      </c>
      <c r="M10" s="19">
        <v>0</v>
      </c>
      <c r="N10" s="19">
        <v>0</v>
      </c>
      <c r="O10" s="19">
        <v>0</v>
      </c>
      <c r="P10" s="19">
        <v>0</v>
      </c>
      <c r="Q10" s="19">
        <v>0</v>
      </c>
      <c r="R10" s="19">
        <v>0</v>
      </c>
      <c r="S10" s="19">
        <v>0</v>
      </c>
      <c r="T10" s="19">
        <v>0</v>
      </c>
      <c r="U10" s="19">
        <v>0</v>
      </c>
      <c r="V10" s="20"/>
      <c r="W10" s="20"/>
      <c r="X10" s="20"/>
      <c r="Y10" s="20"/>
      <c r="Z10" s="20"/>
      <c r="AA10" s="20"/>
      <c r="AB10" s="20"/>
      <c r="AC10" s="20"/>
      <c r="AD10" s="20"/>
      <c r="AE10" s="20"/>
      <c r="AF10" s="20"/>
      <c r="AG10" s="20"/>
      <c r="AH10" s="20"/>
      <c r="AI10" s="20"/>
    </row>
    <row r="11" spans="1:35" ht="12.5">
      <c r="A11" s="16" t="s">
        <v>10</v>
      </c>
      <c r="B11" s="19">
        <v>0</v>
      </c>
      <c r="C11" s="19">
        <v>0</v>
      </c>
      <c r="D11" s="19">
        <v>0</v>
      </c>
      <c r="E11" s="19">
        <v>0</v>
      </c>
      <c r="F11" s="19">
        <v>0</v>
      </c>
      <c r="G11" s="19">
        <v>0</v>
      </c>
      <c r="H11" s="19">
        <v>0</v>
      </c>
      <c r="I11" s="19">
        <v>0</v>
      </c>
      <c r="J11" s="19">
        <v>0</v>
      </c>
      <c r="K11" s="19">
        <v>0</v>
      </c>
      <c r="L11" s="19">
        <v>0</v>
      </c>
      <c r="M11" s="19">
        <v>0</v>
      </c>
      <c r="N11" s="19">
        <v>0</v>
      </c>
      <c r="O11" s="19">
        <v>0</v>
      </c>
      <c r="P11" s="19">
        <v>0</v>
      </c>
      <c r="Q11" s="19">
        <v>0</v>
      </c>
      <c r="R11" s="19">
        <v>0</v>
      </c>
      <c r="S11" s="19">
        <v>0</v>
      </c>
      <c r="T11" s="19">
        <v>0</v>
      </c>
      <c r="U11" s="19">
        <v>0</v>
      </c>
      <c r="V11" s="20"/>
      <c r="W11" s="20"/>
      <c r="X11" s="20"/>
      <c r="Y11" s="20"/>
      <c r="Z11" s="20"/>
      <c r="AA11" s="20"/>
      <c r="AB11" s="20"/>
      <c r="AC11" s="20"/>
      <c r="AD11" s="20"/>
      <c r="AE11" s="20"/>
      <c r="AF11" s="20"/>
      <c r="AG11" s="20"/>
      <c r="AH11" s="20"/>
      <c r="AI11" s="20"/>
    </row>
    <row r="12" spans="1:35" ht="12.5">
      <c r="A12" s="16" t="s">
        <v>11</v>
      </c>
      <c r="B12" s="19">
        <v>100</v>
      </c>
      <c r="C12" s="19">
        <v>100</v>
      </c>
      <c r="D12" s="19">
        <v>91</v>
      </c>
      <c r="E12" s="19">
        <v>91</v>
      </c>
      <c r="F12" s="19">
        <v>45</v>
      </c>
      <c r="G12" s="19">
        <v>46</v>
      </c>
      <c r="H12" s="19">
        <v>46</v>
      </c>
      <c r="I12" s="19">
        <v>46</v>
      </c>
      <c r="J12" s="19">
        <v>71</v>
      </c>
      <c r="K12" s="19">
        <v>71</v>
      </c>
      <c r="L12" s="19">
        <v>71</v>
      </c>
      <c r="M12" s="19">
        <v>71</v>
      </c>
      <c r="N12" s="19">
        <v>71</v>
      </c>
      <c r="O12" s="19">
        <v>78</v>
      </c>
      <c r="P12" s="19">
        <v>78</v>
      </c>
      <c r="Q12" s="19">
        <v>0</v>
      </c>
      <c r="R12" s="19">
        <v>0</v>
      </c>
      <c r="S12" s="19">
        <v>0</v>
      </c>
      <c r="T12" s="19">
        <v>0</v>
      </c>
      <c r="U12" s="19">
        <v>0</v>
      </c>
      <c r="V12" s="20"/>
      <c r="W12" s="20"/>
      <c r="X12" s="20"/>
      <c r="Y12" s="20"/>
      <c r="Z12" s="20"/>
      <c r="AA12" s="20"/>
      <c r="AB12" s="20"/>
      <c r="AC12" s="20"/>
      <c r="AD12" s="20"/>
      <c r="AE12" s="20"/>
      <c r="AF12" s="20"/>
      <c r="AG12" s="20"/>
      <c r="AH12" s="20"/>
      <c r="AI12" s="20"/>
    </row>
    <row r="13" spans="1:35" ht="12.5">
      <c r="A13" s="16" t="s">
        <v>12</v>
      </c>
      <c r="B13" s="19">
        <v>545</v>
      </c>
      <c r="C13" s="19">
        <v>545</v>
      </c>
      <c r="D13" s="19">
        <v>494</v>
      </c>
      <c r="E13" s="19">
        <v>499</v>
      </c>
      <c r="F13" s="19">
        <v>522</v>
      </c>
      <c r="G13" s="19">
        <v>560</v>
      </c>
      <c r="H13" s="19">
        <v>607</v>
      </c>
      <c r="I13" s="19">
        <v>653</v>
      </c>
      <c r="J13" s="19">
        <v>653</v>
      </c>
      <c r="K13" s="19">
        <v>653</v>
      </c>
      <c r="L13" s="19">
        <v>684</v>
      </c>
      <c r="M13" s="19">
        <v>682</v>
      </c>
      <c r="N13" s="19">
        <v>781</v>
      </c>
      <c r="O13" s="19">
        <v>711</v>
      </c>
      <c r="P13" s="19">
        <v>719</v>
      </c>
      <c r="Q13" s="19">
        <v>719</v>
      </c>
      <c r="R13" s="19">
        <v>719</v>
      </c>
      <c r="S13" s="19">
        <v>688</v>
      </c>
      <c r="T13" s="19">
        <v>688</v>
      </c>
      <c r="U13" s="19">
        <v>688</v>
      </c>
      <c r="V13" s="20"/>
      <c r="W13" s="20"/>
      <c r="X13" s="20"/>
      <c r="Y13" s="20"/>
      <c r="Z13" s="20"/>
      <c r="AA13" s="20"/>
      <c r="AB13" s="20"/>
      <c r="AC13" s="20"/>
      <c r="AD13" s="20"/>
      <c r="AE13" s="20"/>
      <c r="AF13" s="20"/>
      <c r="AG13" s="20"/>
      <c r="AH13" s="20"/>
      <c r="AI13" s="20"/>
    </row>
    <row r="14" spans="1:35" ht="12.5">
      <c r="A14" s="16" t="s">
        <v>13</v>
      </c>
      <c r="B14" s="19">
        <v>0</v>
      </c>
      <c r="C14" s="19">
        <v>0</v>
      </c>
      <c r="D14" s="19">
        <v>0</v>
      </c>
      <c r="E14" s="19">
        <v>0</v>
      </c>
      <c r="F14" s="19">
        <v>0</v>
      </c>
      <c r="G14" s="19">
        <v>0</v>
      </c>
      <c r="H14" s="19">
        <v>0</v>
      </c>
      <c r="I14" s="19">
        <v>0</v>
      </c>
      <c r="J14" s="19">
        <v>0</v>
      </c>
      <c r="K14" s="19">
        <v>0</v>
      </c>
      <c r="L14" s="19">
        <v>0</v>
      </c>
      <c r="M14" s="19">
        <v>0</v>
      </c>
      <c r="N14" s="19">
        <v>0</v>
      </c>
      <c r="O14" s="19">
        <v>0</v>
      </c>
      <c r="P14" s="19">
        <v>0</v>
      </c>
      <c r="Q14" s="19">
        <v>0</v>
      </c>
      <c r="R14" s="19">
        <v>0</v>
      </c>
      <c r="S14" s="19">
        <v>0</v>
      </c>
      <c r="T14" s="19">
        <v>0</v>
      </c>
      <c r="U14" s="19">
        <v>0</v>
      </c>
      <c r="V14" s="20"/>
      <c r="W14" s="20"/>
      <c r="X14" s="20"/>
      <c r="Y14" s="20"/>
      <c r="Z14" s="20"/>
      <c r="AA14" s="20"/>
      <c r="AB14" s="20"/>
      <c r="AC14" s="20"/>
      <c r="AD14" s="20"/>
      <c r="AE14" s="20"/>
      <c r="AF14" s="20"/>
      <c r="AG14" s="20"/>
      <c r="AH14" s="20"/>
      <c r="AI14" s="20"/>
    </row>
    <row r="15" spans="1:35" ht="12.5">
      <c r="A15" s="16" t="s">
        <v>14</v>
      </c>
      <c r="B15" s="19">
        <v>731</v>
      </c>
      <c r="C15" s="19">
        <v>735</v>
      </c>
      <c r="D15" s="19">
        <v>708</v>
      </c>
      <c r="E15" s="19">
        <v>776</v>
      </c>
      <c r="F15" s="19">
        <v>796</v>
      </c>
      <c r="G15" s="19">
        <v>829</v>
      </c>
      <c r="H15" s="19">
        <v>829</v>
      </c>
      <c r="I15" s="19">
        <v>933</v>
      </c>
      <c r="J15" s="19">
        <v>927</v>
      </c>
      <c r="K15" s="19">
        <v>690</v>
      </c>
      <c r="L15" s="19">
        <v>707</v>
      </c>
      <c r="M15" s="19">
        <v>707</v>
      </c>
      <c r="N15" s="19">
        <v>707</v>
      </c>
      <c r="O15" s="19">
        <v>707</v>
      </c>
      <c r="P15" s="19">
        <v>755</v>
      </c>
      <c r="Q15" s="19">
        <v>718</v>
      </c>
      <c r="R15" s="19">
        <v>718</v>
      </c>
      <c r="S15" s="19">
        <v>718</v>
      </c>
      <c r="T15" s="19">
        <v>718</v>
      </c>
      <c r="U15" s="19">
        <v>718</v>
      </c>
      <c r="V15" s="20"/>
      <c r="W15" s="20"/>
      <c r="X15" s="20"/>
      <c r="Y15" s="20"/>
      <c r="Z15" s="20"/>
      <c r="AA15" s="20"/>
      <c r="AB15" s="20"/>
      <c r="AC15" s="20"/>
      <c r="AD15" s="20"/>
      <c r="AE15" s="20"/>
      <c r="AF15" s="20"/>
      <c r="AG15" s="20"/>
      <c r="AH15" s="20"/>
      <c r="AI15" s="20"/>
    </row>
    <row r="16" spans="1:35" ht="12.5">
      <c r="A16" s="16" t="s">
        <v>15</v>
      </c>
      <c r="B16" s="19">
        <v>108</v>
      </c>
      <c r="C16" s="19">
        <v>108</v>
      </c>
      <c r="D16" s="19">
        <v>98</v>
      </c>
      <c r="E16" s="19">
        <v>93</v>
      </c>
      <c r="F16" s="19">
        <v>93</v>
      </c>
      <c r="G16" s="19">
        <v>93</v>
      </c>
      <c r="H16" s="19">
        <v>93</v>
      </c>
      <c r="I16" s="19">
        <v>93</v>
      </c>
      <c r="J16" s="19">
        <v>93</v>
      </c>
      <c r="K16" s="19">
        <v>93</v>
      </c>
      <c r="L16" s="19">
        <v>93</v>
      </c>
      <c r="M16" s="19">
        <v>93</v>
      </c>
      <c r="N16" s="19">
        <v>93</v>
      </c>
      <c r="O16" s="19">
        <v>0</v>
      </c>
      <c r="P16" s="19">
        <v>0</v>
      </c>
      <c r="Q16" s="19">
        <v>0</v>
      </c>
      <c r="R16" s="19">
        <v>0</v>
      </c>
      <c r="S16" s="19">
        <v>0</v>
      </c>
      <c r="T16" s="19">
        <v>0</v>
      </c>
      <c r="U16" s="19">
        <v>0</v>
      </c>
      <c r="V16" s="20"/>
      <c r="W16" s="20"/>
      <c r="X16" s="20"/>
      <c r="Y16" s="20"/>
      <c r="Z16" s="20"/>
      <c r="AA16" s="20"/>
      <c r="AB16" s="20"/>
      <c r="AC16" s="20"/>
      <c r="AD16" s="20"/>
      <c r="AE16" s="20"/>
      <c r="AF16" s="20"/>
      <c r="AG16" s="20"/>
      <c r="AH16" s="20"/>
      <c r="AI16" s="20"/>
    </row>
    <row r="17" spans="1:35" ht="12.5">
      <c r="A17" s="16" t="s">
        <v>16</v>
      </c>
      <c r="B17" s="19">
        <v>238</v>
      </c>
      <c r="C17" s="19">
        <v>238</v>
      </c>
      <c r="D17" s="19">
        <v>216</v>
      </c>
      <c r="E17" s="19">
        <v>245</v>
      </c>
      <c r="F17" s="19">
        <v>260</v>
      </c>
      <c r="G17" s="19">
        <v>269</v>
      </c>
      <c r="H17" s="19">
        <v>269</v>
      </c>
      <c r="I17" s="19">
        <v>269</v>
      </c>
      <c r="J17" s="19">
        <v>292</v>
      </c>
      <c r="K17" s="19">
        <v>292</v>
      </c>
      <c r="L17" s="19">
        <v>292</v>
      </c>
      <c r="M17" s="19">
        <v>278</v>
      </c>
      <c r="N17" s="19">
        <v>278</v>
      </c>
      <c r="O17" s="19">
        <v>278</v>
      </c>
      <c r="P17" s="19">
        <v>278</v>
      </c>
      <c r="Q17" s="19">
        <v>278</v>
      </c>
      <c r="R17" s="19">
        <v>278</v>
      </c>
      <c r="S17" s="19">
        <v>278</v>
      </c>
      <c r="T17" s="19">
        <v>278</v>
      </c>
      <c r="U17" s="19">
        <v>278</v>
      </c>
      <c r="V17" s="20"/>
      <c r="W17" s="20"/>
      <c r="X17" s="20"/>
      <c r="Y17" s="20"/>
      <c r="Z17" s="20"/>
      <c r="AA17" s="20"/>
      <c r="AB17" s="20"/>
      <c r="AC17" s="20"/>
      <c r="AD17" s="20"/>
      <c r="AE17" s="20"/>
      <c r="AF17" s="20"/>
      <c r="AG17" s="20"/>
      <c r="AH17" s="20"/>
      <c r="AI17" s="20"/>
    </row>
    <row r="18" spans="1:35" ht="12.5">
      <c r="A18" s="16" t="s">
        <v>17</v>
      </c>
      <c r="B18" s="19">
        <v>0</v>
      </c>
      <c r="C18" s="19">
        <v>0</v>
      </c>
      <c r="D18" s="19">
        <v>0</v>
      </c>
      <c r="E18" s="19">
        <v>0</v>
      </c>
      <c r="F18" s="19">
        <v>0</v>
      </c>
      <c r="G18" s="19">
        <v>0</v>
      </c>
      <c r="H18" s="19">
        <v>0</v>
      </c>
      <c r="I18" s="19">
        <v>0</v>
      </c>
      <c r="J18" s="19">
        <v>0</v>
      </c>
      <c r="K18" s="19">
        <v>0</v>
      </c>
      <c r="L18" s="19">
        <v>0</v>
      </c>
      <c r="M18" s="19">
        <v>0</v>
      </c>
      <c r="N18" s="19">
        <v>0</v>
      </c>
      <c r="O18" s="19">
        <v>0</v>
      </c>
      <c r="P18" s="19">
        <v>0</v>
      </c>
      <c r="Q18" s="19">
        <v>0</v>
      </c>
      <c r="R18" s="19">
        <v>0</v>
      </c>
      <c r="S18" s="19">
        <v>0</v>
      </c>
      <c r="T18" s="19">
        <v>0</v>
      </c>
      <c r="U18" s="19">
        <v>0</v>
      </c>
      <c r="V18" s="20"/>
      <c r="W18" s="20"/>
      <c r="X18" s="20"/>
      <c r="Y18" s="20"/>
      <c r="Z18" s="20"/>
      <c r="AA18" s="20"/>
      <c r="AB18" s="20"/>
      <c r="AC18" s="20"/>
      <c r="AD18" s="20"/>
      <c r="AE18" s="20"/>
      <c r="AF18" s="20"/>
      <c r="AG18" s="20"/>
      <c r="AH18" s="20"/>
      <c r="AI18" s="20"/>
    </row>
    <row r="19" spans="1:35" ht="12.5">
      <c r="A19" s="16" t="s">
        <v>18</v>
      </c>
      <c r="B19" s="19">
        <v>610</v>
      </c>
      <c r="C19" s="19">
        <v>660</v>
      </c>
      <c r="D19" s="19">
        <v>599</v>
      </c>
      <c r="E19" s="19">
        <v>617</v>
      </c>
      <c r="F19" s="19">
        <v>643</v>
      </c>
      <c r="G19" s="19">
        <v>664</v>
      </c>
      <c r="H19" s="19">
        <v>664</v>
      </c>
      <c r="I19" s="19">
        <v>664</v>
      </c>
      <c r="J19" s="19">
        <v>672</v>
      </c>
      <c r="K19" s="19">
        <v>672</v>
      </c>
      <c r="L19" s="19">
        <v>1039</v>
      </c>
      <c r="M19" s="19">
        <v>1051</v>
      </c>
      <c r="N19" s="19">
        <v>1051</v>
      </c>
      <c r="O19" s="19">
        <v>631</v>
      </c>
      <c r="P19" s="19">
        <v>630</v>
      </c>
      <c r="Q19" s="19">
        <v>655</v>
      </c>
      <c r="R19" s="19">
        <v>655</v>
      </c>
      <c r="S19" s="19">
        <v>655</v>
      </c>
      <c r="T19" s="19">
        <v>655</v>
      </c>
      <c r="U19" s="19">
        <v>655</v>
      </c>
      <c r="V19" s="20"/>
      <c r="W19" s="20"/>
      <c r="X19" s="20"/>
      <c r="Y19" s="20"/>
      <c r="Z19" s="20"/>
      <c r="AA19" s="20"/>
      <c r="AB19" s="20"/>
      <c r="AC19" s="20"/>
      <c r="AD19" s="20"/>
      <c r="AE19" s="20"/>
      <c r="AF19" s="20"/>
      <c r="AG19" s="20"/>
      <c r="AH19" s="20"/>
      <c r="AI19" s="20"/>
    </row>
    <row r="20" spans="1:35" ht="12.5">
      <c r="A20" s="16" t="s">
        <v>19</v>
      </c>
      <c r="B20" s="19">
        <v>0</v>
      </c>
      <c r="C20" s="19">
        <v>0</v>
      </c>
      <c r="D20" s="19">
        <v>0</v>
      </c>
      <c r="E20" s="19">
        <v>0</v>
      </c>
      <c r="F20" s="19">
        <v>0</v>
      </c>
      <c r="G20" s="19">
        <v>0</v>
      </c>
      <c r="H20" s="19">
        <v>0</v>
      </c>
      <c r="I20" s="19">
        <v>0</v>
      </c>
      <c r="J20" s="19">
        <v>0</v>
      </c>
      <c r="K20" s="19">
        <v>0</v>
      </c>
      <c r="L20" s="19">
        <v>0</v>
      </c>
      <c r="M20" s="19">
        <v>0</v>
      </c>
      <c r="N20" s="19">
        <v>0</v>
      </c>
      <c r="O20" s="19">
        <v>0</v>
      </c>
      <c r="P20" s="19">
        <v>0</v>
      </c>
      <c r="Q20" s="19">
        <v>0</v>
      </c>
      <c r="R20" s="19">
        <v>0</v>
      </c>
      <c r="S20" s="19">
        <v>0</v>
      </c>
      <c r="T20" s="19">
        <v>0</v>
      </c>
      <c r="U20" s="19">
        <v>0</v>
      </c>
      <c r="V20" s="20"/>
      <c r="W20" s="20"/>
      <c r="X20" s="20"/>
      <c r="Y20" s="20"/>
      <c r="Z20" s="20"/>
      <c r="AA20" s="20"/>
      <c r="AB20" s="20"/>
      <c r="AC20" s="20"/>
      <c r="AD20" s="20"/>
      <c r="AE20" s="20"/>
      <c r="AF20" s="20"/>
      <c r="AG20" s="20"/>
      <c r="AH20" s="20"/>
      <c r="AI20" s="20"/>
    </row>
    <row r="21" spans="1:35" ht="12.5">
      <c r="A21" s="16" t="s">
        <v>20</v>
      </c>
      <c r="B21" s="19">
        <v>6997</v>
      </c>
      <c r="C21" s="19">
        <v>7155</v>
      </c>
      <c r="D21" s="19">
        <v>6510</v>
      </c>
      <c r="E21" s="19">
        <v>6270</v>
      </c>
      <c r="F21" s="19">
        <v>6435</v>
      </c>
      <c r="G21" s="19">
        <v>6455</v>
      </c>
      <c r="H21" s="19">
        <v>6410</v>
      </c>
      <c r="I21" s="19">
        <v>6437</v>
      </c>
      <c r="J21" s="19">
        <v>6418</v>
      </c>
      <c r="K21" s="19">
        <v>5972</v>
      </c>
      <c r="L21" s="19">
        <v>5979</v>
      </c>
      <c r="M21" s="19">
        <v>5846</v>
      </c>
      <c r="N21" s="19">
        <v>5417</v>
      </c>
      <c r="O21" s="19">
        <v>5009</v>
      </c>
      <c r="P21" s="19">
        <v>5041</v>
      </c>
      <c r="Q21" s="19">
        <v>3658</v>
      </c>
      <c r="R21" s="19">
        <v>3658</v>
      </c>
      <c r="S21" s="19">
        <v>2548</v>
      </c>
      <c r="T21" s="19">
        <v>2548</v>
      </c>
      <c r="U21" s="19">
        <v>3002</v>
      </c>
      <c r="V21" s="20"/>
      <c r="W21" s="20"/>
      <c r="X21" s="20"/>
      <c r="Y21" s="20"/>
      <c r="Z21" s="20"/>
      <c r="AA21" s="20"/>
      <c r="AB21" s="20"/>
      <c r="AC21" s="20"/>
      <c r="AD21" s="20"/>
      <c r="AE21" s="20"/>
      <c r="AF21" s="20"/>
      <c r="AG21" s="20"/>
      <c r="AH21" s="20"/>
      <c r="AI21" s="20"/>
    </row>
    <row r="22" spans="1:35" ht="12.5">
      <c r="A22" s="16" t="s">
        <v>21</v>
      </c>
      <c r="B22" s="19">
        <v>0</v>
      </c>
      <c r="C22" s="19">
        <v>0</v>
      </c>
      <c r="D22" s="19">
        <v>0</v>
      </c>
      <c r="E22" s="19">
        <v>0</v>
      </c>
      <c r="F22" s="19">
        <v>0</v>
      </c>
      <c r="G22" s="19">
        <v>0</v>
      </c>
      <c r="H22" s="19">
        <v>0</v>
      </c>
      <c r="I22" s="19">
        <v>0</v>
      </c>
      <c r="J22" s="19">
        <v>0</v>
      </c>
      <c r="K22" s="19">
        <v>0</v>
      </c>
      <c r="L22" s="19">
        <v>0</v>
      </c>
      <c r="M22" s="19">
        <v>0</v>
      </c>
      <c r="N22" s="19">
        <v>0</v>
      </c>
      <c r="O22" s="19">
        <v>0</v>
      </c>
      <c r="P22" s="19">
        <v>0</v>
      </c>
      <c r="Q22" s="19">
        <v>0</v>
      </c>
      <c r="R22" s="19">
        <v>0</v>
      </c>
      <c r="S22" s="19">
        <v>0</v>
      </c>
      <c r="T22" s="19">
        <v>0</v>
      </c>
      <c r="U22" s="19">
        <v>0</v>
      </c>
      <c r="V22" s="20"/>
      <c r="W22" s="20"/>
      <c r="X22" s="20"/>
      <c r="Y22" s="20"/>
      <c r="Z22" s="20"/>
      <c r="AA22" s="20"/>
      <c r="AB22" s="20"/>
      <c r="AC22" s="20"/>
      <c r="AD22" s="20"/>
      <c r="AE22" s="20"/>
      <c r="AF22" s="20"/>
      <c r="AG22" s="20"/>
      <c r="AH22" s="20"/>
      <c r="AI22" s="20"/>
    </row>
    <row r="23" spans="1:35" ht="12.5">
      <c r="A23" s="16" t="s">
        <v>22</v>
      </c>
      <c r="B23" s="19">
        <v>0</v>
      </c>
      <c r="C23" s="19">
        <v>0</v>
      </c>
      <c r="D23" s="19">
        <v>0</v>
      </c>
      <c r="E23" s="19">
        <v>0</v>
      </c>
      <c r="F23" s="19">
        <v>0</v>
      </c>
      <c r="G23" s="19">
        <v>0</v>
      </c>
      <c r="H23" s="19">
        <v>0</v>
      </c>
      <c r="I23" s="19">
        <v>0</v>
      </c>
      <c r="J23" s="19">
        <v>0</v>
      </c>
      <c r="K23" s="19">
        <v>0</v>
      </c>
      <c r="L23" s="19">
        <v>0</v>
      </c>
      <c r="M23" s="19">
        <v>0</v>
      </c>
      <c r="N23" s="19">
        <v>0</v>
      </c>
      <c r="O23" s="19">
        <v>0</v>
      </c>
      <c r="P23" s="19">
        <v>0</v>
      </c>
      <c r="Q23" s="19">
        <v>0</v>
      </c>
      <c r="R23" s="19">
        <v>0</v>
      </c>
      <c r="S23" s="19">
        <v>0</v>
      </c>
      <c r="T23" s="19">
        <v>0</v>
      </c>
      <c r="U23" s="19">
        <v>0</v>
      </c>
      <c r="V23" s="20"/>
      <c r="W23" s="20"/>
      <c r="X23" s="20"/>
      <c r="Y23" s="20"/>
      <c r="Z23" s="20"/>
      <c r="AA23" s="20"/>
      <c r="AB23" s="20"/>
      <c r="AC23" s="20"/>
      <c r="AD23" s="20"/>
      <c r="AE23" s="20"/>
      <c r="AF23" s="20"/>
      <c r="AG23" s="20"/>
      <c r="AH23" s="20"/>
      <c r="AI23" s="20"/>
    </row>
    <row r="24" spans="1:35" ht="12.5">
      <c r="A24" s="16" t="s">
        <v>23</v>
      </c>
      <c r="B24" s="19">
        <v>0</v>
      </c>
      <c r="C24" s="19">
        <v>0</v>
      </c>
      <c r="D24" s="19">
        <v>0</v>
      </c>
      <c r="E24" s="19">
        <v>0</v>
      </c>
      <c r="F24" s="19">
        <v>0</v>
      </c>
      <c r="G24" s="19">
        <v>0</v>
      </c>
      <c r="H24" s="19">
        <v>0</v>
      </c>
      <c r="I24" s="19">
        <v>0</v>
      </c>
      <c r="J24" s="19">
        <v>0</v>
      </c>
      <c r="K24" s="19">
        <v>0</v>
      </c>
      <c r="L24" s="19">
        <v>0</v>
      </c>
      <c r="M24" s="19">
        <v>0</v>
      </c>
      <c r="N24" s="19">
        <v>0</v>
      </c>
      <c r="O24" s="19">
        <v>0</v>
      </c>
      <c r="P24" s="19">
        <v>0</v>
      </c>
      <c r="Q24" s="19">
        <v>0</v>
      </c>
      <c r="R24" s="19">
        <v>0</v>
      </c>
      <c r="S24" s="19">
        <v>0</v>
      </c>
      <c r="T24" s="19">
        <v>0</v>
      </c>
      <c r="U24" s="19">
        <v>0</v>
      </c>
      <c r="V24" s="20"/>
      <c r="W24" s="20"/>
      <c r="X24" s="20"/>
      <c r="Y24" s="20"/>
      <c r="Z24" s="20"/>
      <c r="AA24" s="20"/>
      <c r="AB24" s="20"/>
      <c r="AC24" s="20"/>
      <c r="AD24" s="20"/>
      <c r="AE24" s="20"/>
      <c r="AF24" s="20"/>
      <c r="AG24" s="20"/>
      <c r="AH24" s="20"/>
      <c r="AI24" s="20"/>
    </row>
    <row r="25" spans="1:35" ht="12.5">
      <c r="A25" s="16" t="s">
        <v>24</v>
      </c>
      <c r="B25" s="19">
        <v>0</v>
      </c>
      <c r="C25" s="19">
        <v>0</v>
      </c>
      <c r="D25" s="19">
        <v>0</v>
      </c>
      <c r="E25" s="19">
        <v>0</v>
      </c>
      <c r="F25" s="19">
        <v>0</v>
      </c>
      <c r="G25" s="19">
        <v>0</v>
      </c>
      <c r="H25" s="19">
        <v>0</v>
      </c>
      <c r="I25" s="19">
        <v>0</v>
      </c>
      <c r="J25" s="19">
        <v>0</v>
      </c>
      <c r="K25" s="19">
        <v>0</v>
      </c>
      <c r="L25" s="19">
        <v>0</v>
      </c>
      <c r="M25" s="19">
        <v>0</v>
      </c>
      <c r="N25" s="19">
        <v>0</v>
      </c>
      <c r="O25" s="19">
        <v>0</v>
      </c>
      <c r="P25" s="19">
        <v>0</v>
      </c>
      <c r="Q25" s="19">
        <v>0</v>
      </c>
      <c r="R25" s="19">
        <v>0</v>
      </c>
      <c r="S25" s="19">
        <v>0</v>
      </c>
      <c r="T25" s="19">
        <v>0</v>
      </c>
      <c r="U25" s="19">
        <v>0</v>
      </c>
      <c r="V25" s="20"/>
      <c r="W25" s="20"/>
      <c r="X25" s="20"/>
      <c r="Y25" s="20"/>
      <c r="Z25" s="20"/>
      <c r="AA25" s="20"/>
      <c r="AB25" s="20"/>
      <c r="AC25" s="20"/>
      <c r="AD25" s="20"/>
      <c r="AE25" s="20"/>
      <c r="AF25" s="20"/>
      <c r="AG25" s="20"/>
      <c r="AH25" s="20"/>
      <c r="AI25" s="20"/>
    </row>
    <row r="26" spans="1:35" ht="12.5">
      <c r="A26" s="16" t="s">
        <v>25</v>
      </c>
      <c r="B26" s="19">
        <v>0</v>
      </c>
      <c r="C26" s="19">
        <v>0</v>
      </c>
      <c r="D26" s="19">
        <v>0</v>
      </c>
      <c r="E26" s="19">
        <v>0</v>
      </c>
      <c r="F26" s="19">
        <v>0</v>
      </c>
      <c r="G26" s="19">
        <v>0</v>
      </c>
      <c r="H26" s="19">
        <v>0</v>
      </c>
      <c r="I26" s="19">
        <v>0</v>
      </c>
      <c r="J26" s="19">
        <v>0</v>
      </c>
      <c r="K26" s="19">
        <v>0</v>
      </c>
      <c r="L26" s="19">
        <v>0</v>
      </c>
      <c r="M26" s="19">
        <v>0</v>
      </c>
      <c r="N26" s="19">
        <v>0</v>
      </c>
      <c r="O26" s="19">
        <v>0</v>
      </c>
      <c r="P26" s="19">
        <v>0</v>
      </c>
      <c r="Q26" s="19">
        <v>0</v>
      </c>
      <c r="R26" s="19">
        <v>0</v>
      </c>
      <c r="S26" s="19">
        <v>0</v>
      </c>
      <c r="T26" s="19">
        <v>0</v>
      </c>
      <c r="U26" s="19">
        <v>0</v>
      </c>
      <c r="V26" s="20"/>
      <c r="W26" s="20"/>
      <c r="X26" s="20"/>
      <c r="Y26" s="20"/>
      <c r="Z26" s="20"/>
      <c r="AA26" s="20"/>
      <c r="AB26" s="20"/>
      <c r="AC26" s="20"/>
      <c r="AD26" s="20"/>
      <c r="AE26" s="20"/>
      <c r="AF26" s="20"/>
      <c r="AG26" s="20"/>
      <c r="AH26" s="20"/>
      <c r="AI26" s="20"/>
    </row>
    <row r="27" spans="1:35" ht="12.5">
      <c r="A27" s="16" t="s">
        <v>26</v>
      </c>
      <c r="B27" s="19">
        <v>0</v>
      </c>
      <c r="C27" s="19">
        <v>0</v>
      </c>
      <c r="D27" s="19">
        <v>0</v>
      </c>
      <c r="E27" s="19">
        <v>0</v>
      </c>
      <c r="F27" s="19">
        <v>0</v>
      </c>
      <c r="G27" s="19">
        <v>0</v>
      </c>
      <c r="H27" s="19">
        <v>0</v>
      </c>
      <c r="I27" s="19">
        <v>0</v>
      </c>
      <c r="J27" s="19">
        <v>0</v>
      </c>
      <c r="K27" s="19">
        <v>0</v>
      </c>
      <c r="L27" s="19">
        <v>0</v>
      </c>
      <c r="M27" s="19">
        <v>0</v>
      </c>
      <c r="N27" s="19">
        <v>0</v>
      </c>
      <c r="O27" s="19">
        <v>0</v>
      </c>
      <c r="P27" s="19">
        <v>0</v>
      </c>
      <c r="Q27" s="19">
        <v>0</v>
      </c>
      <c r="R27" s="19">
        <v>0</v>
      </c>
      <c r="S27" s="19">
        <v>0</v>
      </c>
      <c r="T27" s="19">
        <v>0</v>
      </c>
      <c r="U27" s="19">
        <v>0</v>
      </c>
      <c r="V27" s="20"/>
      <c r="W27" s="20"/>
      <c r="X27" s="20"/>
      <c r="Y27" s="20"/>
      <c r="Z27" s="20"/>
      <c r="AA27" s="20"/>
      <c r="AB27" s="20"/>
      <c r="AC27" s="20"/>
      <c r="AD27" s="20"/>
      <c r="AE27" s="20"/>
      <c r="AF27" s="20"/>
      <c r="AG27" s="20"/>
      <c r="AH27" s="20"/>
      <c r="AI27" s="20"/>
    </row>
    <row r="28" spans="1:35" ht="12.5">
      <c r="A28" s="16" t="s">
        <v>27</v>
      </c>
      <c r="B28" s="19">
        <v>500</v>
      </c>
      <c r="C28" s="19">
        <v>500</v>
      </c>
      <c r="D28" s="19">
        <v>454</v>
      </c>
      <c r="E28" s="19">
        <v>454</v>
      </c>
      <c r="F28" s="19">
        <v>454</v>
      </c>
      <c r="G28" s="19">
        <v>455</v>
      </c>
      <c r="H28" s="19">
        <v>455</v>
      </c>
      <c r="I28" s="19">
        <v>481</v>
      </c>
      <c r="J28" s="19">
        <v>644</v>
      </c>
      <c r="K28" s="19">
        <v>644</v>
      </c>
      <c r="L28" s="19">
        <v>621</v>
      </c>
      <c r="M28" s="19">
        <v>621</v>
      </c>
      <c r="N28" s="19">
        <v>621</v>
      </c>
      <c r="O28" s="19">
        <v>621</v>
      </c>
      <c r="P28" s="19">
        <v>463</v>
      </c>
      <c r="Q28" s="19">
        <v>454</v>
      </c>
      <c r="R28" s="19">
        <v>454</v>
      </c>
      <c r="S28" s="19">
        <v>454</v>
      </c>
      <c r="T28" s="19">
        <v>454</v>
      </c>
      <c r="U28" s="19">
        <v>454</v>
      </c>
      <c r="V28" s="20"/>
      <c r="W28" s="20"/>
      <c r="X28" s="20"/>
      <c r="Y28" s="20"/>
      <c r="Z28" s="20"/>
      <c r="AA28" s="20"/>
      <c r="AB28" s="20"/>
      <c r="AC28" s="20"/>
      <c r="AD28" s="20"/>
      <c r="AE28" s="20"/>
      <c r="AF28" s="20"/>
      <c r="AG28" s="20"/>
      <c r="AH28" s="20"/>
      <c r="AI28" s="20"/>
    </row>
    <row r="29" spans="1:35" ht="12.5">
      <c r="A29" s="16" t="s">
        <v>28</v>
      </c>
      <c r="B29" s="19">
        <v>0</v>
      </c>
      <c r="C29" s="19">
        <v>0</v>
      </c>
      <c r="D29" s="19">
        <v>0</v>
      </c>
      <c r="E29" s="19">
        <v>0</v>
      </c>
      <c r="F29" s="19">
        <v>0</v>
      </c>
      <c r="G29" s="19">
        <v>0</v>
      </c>
      <c r="H29" s="19">
        <v>0</v>
      </c>
      <c r="I29" s="19">
        <v>0</v>
      </c>
      <c r="J29" s="19">
        <v>0</v>
      </c>
      <c r="K29" s="19">
        <v>0</v>
      </c>
      <c r="L29" s="19">
        <v>0</v>
      </c>
      <c r="M29" s="19">
        <v>0</v>
      </c>
      <c r="N29" s="19">
        <v>0</v>
      </c>
      <c r="O29" s="19">
        <v>0</v>
      </c>
      <c r="P29" s="19">
        <v>0</v>
      </c>
      <c r="Q29" s="19">
        <v>0</v>
      </c>
      <c r="R29" s="19">
        <v>0</v>
      </c>
      <c r="S29" s="19">
        <v>0</v>
      </c>
      <c r="T29" s="19">
        <v>0</v>
      </c>
      <c r="U29" s="19">
        <v>0</v>
      </c>
      <c r="V29" s="20"/>
      <c r="W29" s="20"/>
      <c r="X29" s="20"/>
      <c r="Y29" s="20"/>
      <c r="Z29" s="20"/>
      <c r="AA29" s="20"/>
      <c r="AB29" s="20"/>
      <c r="AC29" s="20"/>
      <c r="AD29" s="20"/>
      <c r="AE29" s="20"/>
      <c r="AF29" s="20"/>
      <c r="AG29" s="20"/>
      <c r="AH29" s="20"/>
      <c r="AI29" s="20"/>
    </row>
    <row r="30" spans="1:35" ht="12.5">
      <c r="A30" s="16" t="s">
        <v>29</v>
      </c>
      <c r="B30" s="19">
        <v>0</v>
      </c>
      <c r="C30" s="19">
        <v>0</v>
      </c>
      <c r="D30" s="19">
        <v>0</v>
      </c>
      <c r="E30" s="19">
        <v>0</v>
      </c>
      <c r="F30" s="19">
        <v>0</v>
      </c>
      <c r="G30" s="19">
        <v>0</v>
      </c>
      <c r="H30" s="19">
        <v>0</v>
      </c>
      <c r="I30" s="19">
        <v>0</v>
      </c>
      <c r="J30" s="19">
        <v>0</v>
      </c>
      <c r="K30" s="19">
        <v>0</v>
      </c>
      <c r="L30" s="19">
        <v>0</v>
      </c>
      <c r="M30" s="19">
        <v>0</v>
      </c>
      <c r="N30" s="19">
        <v>0</v>
      </c>
      <c r="O30" s="19">
        <v>0</v>
      </c>
      <c r="P30" s="19">
        <v>0</v>
      </c>
      <c r="Q30" s="19">
        <v>0</v>
      </c>
      <c r="R30" s="19">
        <v>0</v>
      </c>
      <c r="S30" s="19">
        <v>0</v>
      </c>
      <c r="T30" s="19">
        <v>0</v>
      </c>
      <c r="U30" s="19">
        <v>0</v>
      </c>
      <c r="V30" s="20"/>
      <c r="W30" s="20"/>
      <c r="X30" s="20"/>
      <c r="Y30" s="20"/>
      <c r="Z30" s="20"/>
      <c r="AA30" s="20"/>
      <c r="AB30" s="20"/>
      <c r="AC30" s="20"/>
      <c r="AD30" s="20"/>
      <c r="AE30" s="20"/>
      <c r="AF30" s="20"/>
      <c r="AG30" s="20"/>
      <c r="AH30" s="20"/>
      <c r="AI30" s="20"/>
    </row>
    <row r="31" spans="1:35" ht="12.5">
      <c r="A31" s="16" t="s">
        <v>30</v>
      </c>
      <c r="B31" s="19">
        <v>0</v>
      </c>
      <c r="C31" s="19">
        <v>24</v>
      </c>
      <c r="D31" s="19">
        <v>22</v>
      </c>
      <c r="E31" s="19">
        <v>22</v>
      </c>
      <c r="F31" s="19">
        <v>22</v>
      </c>
      <c r="G31" s="19">
        <v>22</v>
      </c>
      <c r="H31" s="19">
        <v>91</v>
      </c>
      <c r="I31" s="19">
        <v>321</v>
      </c>
      <c r="J31" s="19">
        <v>334</v>
      </c>
      <c r="K31" s="19">
        <v>334</v>
      </c>
      <c r="L31" s="19">
        <v>363</v>
      </c>
      <c r="M31" s="19">
        <v>363</v>
      </c>
      <c r="N31" s="19">
        <v>363</v>
      </c>
      <c r="O31" s="19">
        <v>363</v>
      </c>
      <c r="P31" s="19">
        <v>363</v>
      </c>
      <c r="Q31" s="19">
        <v>363</v>
      </c>
      <c r="R31" s="19">
        <v>363</v>
      </c>
      <c r="S31" s="19">
        <v>363</v>
      </c>
      <c r="T31" s="19">
        <v>363</v>
      </c>
      <c r="U31" s="19">
        <v>363</v>
      </c>
      <c r="V31" s="20"/>
      <c r="W31" s="20"/>
      <c r="X31" s="20"/>
      <c r="Y31" s="20"/>
      <c r="Z31" s="20"/>
      <c r="AA31" s="20"/>
      <c r="AB31" s="20"/>
      <c r="AC31" s="20"/>
      <c r="AD31" s="20"/>
      <c r="AE31" s="20"/>
      <c r="AF31" s="20"/>
      <c r="AG31" s="20"/>
      <c r="AH31" s="20"/>
      <c r="AI31" s="20"/>
    </row>
    <row r="32" spans="1:35" ht="12.5">
      <c r="A32" s="16" t="s">
        <v>31</v>
      </c>
      <c r="B32" s="19">
        <v>567</v>
      </c>
      <c r="C32" s="19">
        <v>440</v>
      </c>
      <c r="D32" s="19">
        <v>399</v>
      </c>
      <c r="E32" s="19">
        <v>408</v>
      </c>
      <c r="F32" s="19">
        <v>413</v>
      </c>
      <c r="G32" s="19">
        <v>437</v>
      </c>
      <c r="H32" s="19">
        <v>437</v>
      </c>
      <c r="I32" s="19">
        <v>437</v>
      </c>
      <c r="J32" s="19">
        <v>437</v>
      </c>
      <c r="K32" s="19">
        <v>255</v>
      </c>
      <c r="L32" s="19">
        <v>272</v>
      </c>
      <c r="M32" s="19">
        <v>272</v>
      </c>
      <c r="N32" s="19">
        <v>272</v>
      </c>
      <c r="O32" s="19">
        <v>272</v>
      </c>
      <c r="P32" s="19">
        <v>265</v>
      </c>
      <c r="Q32" s="19">
        <v>265</v>
      </c>
      <c r="R32" s="19">
        <v>265</v>
      </c>
      <c r="S32" s="19">
        <v>265</v>
      </c>
      <c r="T32" s="19">
        <v>265</v>
      </c>
      <c r="U32" s="19">
        <v>265</v>
      </c>
      <c r="V32" s="20"/>
      <c r="W32" s="20"/>
      <c r="X32" s="20"/>
      <c r="Y32" s="20"/>
      <c r="Z32" s="20"/>
      <c r="AA32" s="20"/>
      <c r="AB32" s="20"/>
      <c r="AC32" s="20"/>
      <c r="AD32" s="20"/>
      <c r="AE32" s="20"/>
      <c r="AF32" s="20"/>
      <c r="AG32" s="20"/>
      <c r="AH32" s="20"/>
      <c r="AI32" s="20"/>
    </row>
    <row r="33" spans="1:35" ht="12.5">
      <c r="A33" s="16" t="s">
        <v>32</v>
      </c>
      <c r="B33" s="19">
        <v>0</v>
      </c>
      <c r="C33" s="19">
        <v>0</v>
      </c>
      <c r="D33" s="19">
        <v>0</v>
      </c>
      <c r="E33" s="19">
        <v>0</v>
      </c>
      <c r="F33" s="19">
        <v>0</v>
      </c>
      <c r="G33" s="19">
        <v>0</v>
      </c>
      <c r="H33" s="19">
        <v>0</v>
      </c>
      <c r="I33" s="19">
        <v>0</v>
      </c>
      <c r="J33" s="19">
        <v>0</v>
      </c>
      <c r="K33" s="19">
        <v>0</v>
      </c>
      <c r="L33" s="19">
        <v>0</v>
      </c>
      <c r="M33" s="19">
        <v>0</v>
      </c>
      <c r="N33" s="19">
        <v>0</v>
      </c>
      <c r="O33" s="19">
        <v>0</v>
      </c>
      <c r="P33" s="19">
        <v>0</v>
      </c>
      <c r="Q33" s="19">
        <v>0</v>
      </c>
      <c r="R33" s="19">
        <v>0</v>
      </c>
      <c r="S33" s="19">
        <v>0</v>
      </c>
      <c r="T33" s="19">
        <v>0</v>
      </c>
      <c r="U33" s="19">
        <v>0</v>
      </c>
      <c r="V33" s="20"/>
      <c r="W33" s="20"/>
      <c r="X33" s="20"/>
      <c r="Y33" s="20"/>
      <c r="Z33" s="20"/>
      <c r="AA33" s="20"/>
      <c r="AB33" s="20"/>
      <c r="AC33" s="20"/>
      <c r="AD33" s="20"/>
      <c r="AE33" s="20"/>
      <c r="AF33" s="20"/>
      <c r="AG33" s="20"/>
      <c r="AH33" s="20"/>
      <c r="AI33" s="20"/>
    </row>
    <row r="34" spans="1:35" ht="12.5">
      <c r="A34" s="16" t="s">
        <v>33</v>
      </c>
      <c r="B34" s="19">
        <v>0</v>
      </c>
      <c r="C34" s="19">
        <v>0</v>
      </c>
      <c r="D34" s="19">
        <v>0</v>
      </c>
      <c r="E34" s="19">
        <v>0</v>
      </c>
      <c r="F34" s="19">
        <v>0</v>
      </c>
      <c r="G34" s="19">
        <v>0</v>
      </c>
      <c r="H34" s="19">
        <v>0</v>
      </c>
      <c r="I34" s="19">
        <v>0</v>
      </c>
      <c r="J34" s="19">
        <v>0</v>
      </c>
      <c r="K34" s="19">
        <v>0</v>
      </c>
      <c r="L34" s="19">
        <v>0</v>
      </c>
      <c r="M34" s="19">
        <v>0</v>
      </c>
      <c r="N34" s="19">
        <v>0</v>
      </c>
      <c r="O34" s="19">
        <v>0</v>
      </c>
      <c r="P34" s="19">
        <v>0</v>
      </c>
      <c r="Q34" s="19">
        <v>0</v>
      </c>
      <c r="R34" s="19">
        <v>0</v>
      </c>
      <c r="S34" s="19">
        <v>0</v>
      </c>
      <c r="T34" s="19">
        <v>0</v>
      </c>
      <c r="U34" s="19">
        <v>0</v>
      </c>
      <c r="V34" s="20"/>
      <c r="W34" s="20"/>
      <c r="X34" s="20"/>
      <c r="Y34" s="20"/>
      <c r="Z34" s="20"/>
      <c r="AA34" s="20"/>
      <c r="AB34" s="20"/>
      <c r="AC34" s="20"/>
      <c r="AD34" s="20"/>
      <c r="AE34" s="20"/>
      <c r="AF34" s="20"/>
      <c r="AG34" s="20"/>
      <c r="AH34" s="20"/>
      <c r="AI34" s="20"/>
    </row>
    <row r="35" spans="1:35" ht="12.5">
      <c r="A35" s="16" t="s">
        <v>34</v>
      </c>
      <c r="B35" s="19">
        <v>0</v>
      </c>
      <c r="C35" s="19">
        <v>0</v>
      </c>
      <c r="D35" s="19">
        <v>0</v>
      </c>
      <c r="E35" s="19">
        <v>0</v>
      </c>
      <c r="F35" s="19">
        <v>0</v>
      </c>
      <c r="G35" s="19">
        <v>0</v>
      </c>
      <c r="H35" s="19">
        <v>0</v>
      </c>
      <c r="I35" s="19">
        <v>0</v>
      </c>
      <c r="J35" s="19">
        <v>0</v>
      </c>
      <c r="K35" s="19">
        <v>0</v>
      </c>
      <c r="L35" s="19">
        <v>0</v>
      </c>
      <c r="M35" s="19">
        <v>0</v>
      </c>
      <c r="N35" s="19">
        <v>0</v>
      </c>
      <c r="O35" s="19">
        <v>0</v>
      </c>
      <c r="P35" s="19">
        <v>0</v>
      </c>
      <c r="Q35" s="19">
        <v>0</v>
      </c>
      <c r="R35" s="19">
        <v>0</v>
      </c>
      <c r="S35" s="19">
        <v>0</v>
      </c>
      <c r="T35" s="19">
        <v>0</v>
      </c>
      <c r="U35" s="19">
        <v>0</v>
      </c>
      <c r="V35" s="20"/>
      <c r="W35" s="20"/>
      <c r="X35" s="20"/>
      <c r="Y35" s="20"/>
      <c r="Z35" s="20"/>
      <c r="AA35" s="20"/>
      <c r="AB35" s="20"/>
      <c r="AC35" s="20"/>
      <c r="AD35" s="20"/>
      <c r="AE35" s="20"/>
      <c r="AF35" s="20"/>
      <c r="AG35" s="20"/>
      <c r="AH35" s="20"/>
      <c r="AI35" s="20"/>
    </row>
    <row r="36" spans="1:35" ht="12.5">
      <c r="A36" s="16" t="s">
        <v>35</v>
      </c>
      <c r="B36" s="19">
        <v>0</v>
      </c>
      <c r="C36" s="19">
        <v>0</v>
      </c>
      <c r="D36" s="19">
        <v>0</v>
      </c>
      <c r="E36" s="19">
        <v>0</v>
      </c>
      <c r="F36" s="19">
        <v>0</v>
      </c>
      <c r="G36" s="19">
        <v>0</v>
      </c>
      <c r="H36" s="19">
        <v>0</v>
      </c>
      <c r="I36" s="19">
        <v>0</v>
      </c>
      <c r="J36" s="19">
        <v>0</v>
      </c>
      <c r="K36" s="19">
        <v>0</v>
      </c>
      <c r="L36" s="19">
        <v>0</v>
      </c>
      <c r="M36" s="19">
        <v>0</v>
      </c>
      <c r="N36" s="19">
        <v>0</v>
      </c>
      <c r="O36" s="19">
        <v>0</v>
      </c>
      <c r="P36" s="19">
        <v>0</v>
      </c>
      <c r="Q36" s="19">
        <v>0</v>
      </c>
      <c r="R36" s="19">
        <v>0</v>
      </c>
      <c r="S36" s="19">
        <v>0</v>
      </c>
      <c r="T36" s="19">
        <v>0</v>
      </c>
      <c r="U36" s="19">
        <v>0</v>
      </c>
      <c r="V36" s="20"/>
      <c r="W36" s="20"/>
      <c r="X36" s="20"/>
      <c r="Y36" s="20"/>
      <c r="Z36" s="20"/>
      <c r="AA36" s="20"/>
      <c r="AB36" s="20"/>
      <c r="AC36" s="20"/>
      <c r="AD36" s="20"/>
      <c r="AE36" s="20"/>
      <c r="AF36" s="20"/>
      <c r="AG36" s="20"/>
      <c r="AH36" s="20"/>
      <c r="AI36" s="20"/>
    </row>
    <row r="37" spans="1:35" ht="12.5">
      <c r="A37" s="16" t="s">
        <v>36</v>
      </c>
      <c r="B37" s="19">
        <v>0</v>
      </c>
      <c r="C37" s="19">
        <v>0</v>
      </c>
      <c r="D37" s="19">
        <v>0</v>
      </c>
      <c r="E37" s="19">
        <v>0</v>
      </c>
      <c r="F37" s="19">
        <v>0</v>
      </c>
      <c r="G37" s="19">
        <v>0</v>
      </c>
      <c r="H37" s="19">
        <v>0</v>
      </c>
      <c r="I37" s="19">
        <v>0</v>
      </c>
      <c r="J37" s="19">
        <v>0</v>
      </c>
      <c r="K37" s="19">
        <v>0</v>
      </c>
      <c r="L37" s="19">
        <v>0</v>
      </c>
      <c r="M37" s="19">
        <v>0</v>
      </c>
      <c r="N37" s="19">
        <v>0</v>
      </c>
      <c r="O37" s="19">
        <v>0</v>
      </c>
      <c r="P37" s="19">
        <v>0</v>
      </c>
      <c r="Q37" s="19">
        <v>0</v>
      </c>
      <c r="R37" s="19">
        <v>0</v>
      </c>
      <c r="S37" s="19">
        <v>0</v>
      </c>
      <c r="T37" s="19">
        <v>0</v>
      </c>
      <c r="U37" s="19">
        <v>0</v>
      </c>
      <c r="V37" s="20"/>
      <c r="W37" s="20"/>
      <c r="X37" s="20"/>
      <c r="Y37" s="20"/>
      <c r="Z37" s="20"/>
      <c r="AA37" s="20"/>
      <c r="AB37" s="20"/>
      <c r="AC37" s="20"/>
      <c r="AD37" s="20"/>
      <c r="AE37" s="20"/>
      <c r="AF37" s="20"/>
      <c r="AG37" s="20"/>
      <c r="AH37" s="20"/>
      <c r="AI37" s="20"/>
    </row>
    <row r="38" spans="1:35" ht="12.5">
      <c r="A38" s="16" t="s">
        <v>37</v>
      </c>
      <c r="B38" s="19">
        <v>530</v>
      </c>
      <c r="C38" s="19">
        <v>530</v>
      </c>
      <c r="D38" s="19">
        <v>481</v>
      </c>
      <c r="E38" s="19">
        <v>481</v>
      </c>
      <c r="F38" s="19">
        <v>494</v>
      </c>
      <c r="G38" s="19">
        <v>523</v>
      </c>
      <c r="H38" s="19">
        <v>523</v>
      </c>
      <c r="I38" s="19">
        <v>551</v>
      </c>
      <c r="J38" s="19">
        <v>551</v>
      </c>
      <c r="K38" s="19">
        <v>551</v>
      </c>
      <c r="L38" s="19">
        <v>542</v>
      </c>
      <c r="M38" s="19">
        <v>542</v>
      </c>
      <c r="N38" s="19">
        <v>579</v>
      </c>
      <c r="O38" s="19">
        <v>525</v>
      </c>
      <c r="P38" s="19">
        <v>542</v>
      </c>
      <c r="Q38" s="19">
        <v>542</v>
      </c>
      <c r="R38" s="19">
        <v>542</v>
      </c>
      <c r="S38" s="19">
        <v>542</v>
      </c>
      <c r="T38" s="19">
        <v>542</v>
      </c>
      <c r="U38" s="19">
        <v>542</v>
      </c>
      <c r="V38" s="20"/>
      <c r="W38" s="20"/>
      <c r="X38" s="20"/>
      <c r="Y38" s="20"/>
      <c r="Z38" s="20"/>
      <c r="AA38" s="20"/>
      <c r="AB38" s="20"/>
      <c r="AC38" s="20"/>
      <c r="AD38" s="20"/>
      <c r="AE38" s="20"/>
      <c r="AF38" s="20"/>
      <c r="AG38" s="20"/>
      <c r="AH38" s="20"/>
      <c r="AI38" s="20"/>
    </row>
    <row r="39" spans="1:35" ht="12.5">
      <c r="A39" s="16" t="s">
        <v>38</v>
      </c>
      <c r="B39" s="19">
        <v>2334</v>
      </c>
      <c r="C39" s="19">
        <v>2444</v>
      </c>
      <c r="D39" s="19">
        <v>2216</v>
      </c>
      <c r="E39" s="19">
        <v>2280</v>
      </c>
      <c r="F39" s="19">
        <v>2323</v>
      </c>
      <c r="G39" s="19">
        <v>2406</v>
      </c>
      <c r="H39" s="19">
        <v>2406</v>
      </c>
      <c r="I39" s="19">
        <v>2653</v>
      </c>
      <c r="J39" s="19">
        <v>2675</v>
      </c>
      <c r="K39" s="19">
        <v>2675</v>
      </c>
      <c r="L39" s="19">
        <v>2592</v>
      </c>
      <c r="M39" s="19">
        <v>2259</v>
      </c>
      <c r="N39" s="19">
        <v>2259</v>
      </c>
      <c r="O39" s="19">
        <v>2259</v>
      </c>
      <c r="P39" s="19">
        <v>2434</v>
      </c>
      <c r="Q39" s="19">
        <v>2282</v>
      </c>
      <c r="R39" s="19">
        <v>2282</v>
      </c>
      <c r="S39" s="19">
        <v>2282</v>
      </c>
      <c r="T39" s="19">
        <v>2282</v>
      </c>
      <c r="U39" s="19">
        <v>2282</v>
      </c>
      <c r="V39" s="20"/>
      <c r="W39" s="20"/>
      <c r="X39" s="20"/>
      <c r="Y39" s="20"/>
      <c r="Z39" s="20"/>
      <c r="AA39" s="20"/>
      <c r="AB39" s="20"/>
      <c r="AC39" s="20"/>
      <c r="AD39" s="20"/>
      <c r="AE39" s="20"/>
      <c r="AF39" s="20"/>
      <c r="AG39" s="20"/>
      <c r="AH39" s="20"/>
      <c r="AI39" s="20"/>
    </row>
    <row r="40" spans="1:35" ht="12.5">
      <c r="A40" s="16" t="s">
        <v>39</v>
      </c>
      <c r="B40" s="19">
        <v>88</v>
      </c>
      <c r="C40" s="19">
        <v>88</v>
      </c>
      <c r="D40" s="19">
        <v>80</v>
      </c>
      <c r="E40" s="19">
        <v>77</v>
      </c>
      <c r="F40" s="19">
        <v>77</v>
      </c>
      <c r="G40" s="19">
        <v>85</v>
      </c>
      <c r="H40" s="19">
        <v>85</v>
      </c>
      <c r="I40" s="19">
        <v>88</v>
      </c>
      <c r="J40" s="19">
        <v>88</v>
      </c>
      <c r="K40" s="19">
        <v>88</v>
      </c>
      <c r="L40" s="19">
        <v>93</v>
      </c>
      <c r="M40" s="19">
        <v>91</v>
      </c>
      <c r="N40" s="19">
        <v>101</v>
      </c>
      <c r="O40" s="19">
        <v>101</v>
      </c>
      <c r="P40" s="19">
        <v>101</v>
      </c>
      <c r="Q40" s="19">
        <v>101</v>
      </c>
      <c r="R40" s="19">
        <v>101</v>
      </c>
      <c r="S40" s="19">
        <v>101</v>
      </c>
      <c r="T40" s="19">
        <v>101</v>
      </c>
      <c r="U40" s="19">
        <v>101</v>
      </c>
      <c r="V40" s="20"/>
      <c r="W40" s="20"/>
      <c r="X40" s="20"/>
      <c r="Y40" s="20"/>
      <c r="Z40" s="20"/>
      <c r="AA40" s="20"/>
      <c r="AB40" s="20"/>
      <c r="AC40" s="20"/>
      <c r="AD40" s="20"/>
      <c r="AE40" s="20"/>
      <c r="AF40" s="20"/>
      <c r="AG40" s="20"/>
      <c r="AH40" s="20"/>
      <c r="AI40" s="20"/>
    </row>
    <row r="41" spans="1:35" ht="12.5">
      <c r="A41" s="16" t="s">
        <v>40</v>
      </c>
      <c r="B41" s="19">
        <v>35</v>
      </c>
      <c r="C41" s="19">
        <v>35</v>
      </c>
      <c r="D41" s="19">
        <v>32</v>
      </c>
      <c r="E41" s="19">
        <v>32</v>
      </c>
      <c r="F41" s="19">
        <v>0</v>
      </c>
      <c r="G41" s="19">
        <v>0</v>
      </c>
      <c r="H41" s="19">
        <v>0</v>
      </c>
      <c r="I41" s="19">
        <v>0</v>
      </c>
      <c r="J41" s="19">
        <v>0</v>
      </c>
      <c r="K41" s="19">
        <v>0</v>
      </c>
      <c r="L41" s="19">
        <v>0</v>
      </c>
      <c r="M41" s="19">
        <v>0</v>
      </c>
      <c r="N41" s="19">
        <v>0</v>
      </c>
      <c r="O41" s="19">
        <v>0</v>
      </c>
      <c r="P41" s="19">
        <v>0</v>
      </c>
      <c r="Q41" s="19">
        <v>0</v>
      </c>
      <c r="R41" s="19">
        <v>0</v>
      </c>
      <c r="S41" s="19">
        <v>0</v>
      </c>
      <c r="T41" s="19">
        <v>0</v>
      </c>
      <c r="U41" s="19">
        <v>0</v>
      </c>
      <c r="V41" s="20"/>
      <c r="W41" s="20"/>
      <c r="X41" s="20"/>
      <c r="Y41" s="20"/>
      <c r="Z41" s="20"/>
      <c r="AA41" s="20"/>
      <c r="AB41" s="20"/>
      <c r="AC41" s="20"/>
      <c r="AD41" s="20"/>
      <c r="AE41" s="20"/>
      <c r="AF41" s="20"/>
      <c r="AG41" s="20"/>
      <c r="AH41" s="20"/>
      <c r="AI41" s="20"/>
    </row>
    <row r="42" spans="1:35" ht="12.5">
      <c r="A42" s="16" t="s">
        <v>41</v>
      </c>
      <c r="B42" s="19">
        <v>0</v>
      </c>
      <c r="C42" s="19">
        <v>0</v>
      </c>
      <c r="D42" s="19">
        <v>0</v>
      </c>
      <c r="E42" s="19">
        <v>0</v>
      </c>
      <c r="F42" s="19">
        <v>0</v>
      </c>
      <c r="G42" s="19">
        <v>0</v>
      </c>
      <c r="H42" s="19">
        <v>0</v>
      </c>
      <c r="I42" s="19">
        <v>0</v>
      </c>
      <c r="J42" s="19">
        <v>0</v>
      </c>
      <c r="K42" s="19">
        <v>0</v>
      </c>
      <c r="L42" s="19">
        <v>0</v>
      </c>
      <c r="M42" s="19">
        <v>0</v>
      </c>
      <c r="N42" s="19">
        <v>0</v>
      </c>
      <c r="O42" s="19">
        <v>0</v>
      </c>
      <c r="P42" s="19">
        <v>0</v>
      </c>
      <c r="Q42" s="19">
        <v>0</v>
      </c>
      <c r="R42" s="19">
        <v>0</v>
      </c>
      <c r="S42" s="19">
        <v>0</v>
      </c>
      <c r="T42" s="19">
        <v>0</v>
      </c>
      <c r="U42" s="19">
        <v>0</v>
      </c>
      <c r="V42" s="20"/>
      <c r="W42" s="20"/>
      <c r="X42" s="20"/>
      <c r="Y42" s="20"/>
      <c r="Z42" s="20"/>
      <c r="AA42" s="20"/>
      <c r="AB42" s="20"/>
      <c r="AC42" s="20"/>
      <c r="AD42" s="20"/>
      <c r="AE42" s="20"/>
      <c r="AF42" s="20"/>
      <c r="AG42" s="20"/>
      <c r="AH42" s="20"/>
      <c r="AI42" s="20"/>
    </row>
    <row r="43" spans="1:35" ht="12.5">
      <c r="A43" s="16" t="s">
        <v>42</v>
      </c>
      <c r="B43" s="19">
        <v>0</v>
      </c>
      <c r="C43" s="19">
        <v>0</v>
      </c>
      <c r="D43" s="19">
        <v>0</v>
      </c>
      <c r="E43" s="19">
        <v>0</v>
      </c>
      <c r="F43" s="19">
        <v>0</v>
      </c>
      <c r="G43" s="19">
        <v>0</v>
      </c>
      <c r="H43" s="19">
        <v>0</v>
      </c>
      <c r="I43" s="19">
        <v>0</v>
      </c>
      <c r="J43" s="19">
        <v>0</v>
      </c>
      <c r="K43" s="19">
        <v>0</v>
      </c>
      <c r="L43" s="19">
        <v>0</v>
      </c>
      <c r="M43" s="19">
        <v>0</v>
      </c>
      <c r="N43" s="19">
        <v>0</v>
      </c>
      <c r="O43" s="19">
        <v>0</v>
      </c>
      <c r="P43" s="19">
        <v>0</v>
      </c>
      <c r="Q43" s="19">
        <v>0</v>
      </c>
      <c r="R43" s="19">
        <v>0</v>
      </c>
      <c r="S43" s="19">
        <v>0</v>
      </c>
      <c r="T43" s="19">
        <v>0</v>
      </c>
      <c r="U43" s="19">
        <v>0</v>
      </c>
      <c r="V43" s="20"/>
      <c r="W43" s="20"/>
      <c r="X43" s="20"/>
      <c r="Y43" s="20"/>
      <c r="Z43" s="20"/>
      <c r="AA43" s="20"/>
      <c r="AB43" s="20"/>
      <c r="AC43" s="20"/>
      <c r="AD43" s="20"/>
      <c r="AE43" s="20"/>
      <c r="AF43" s="20"/>
      <c r="AG43" s="20"/>
      <c r="AH43" s="20"/>
      <c r="AI43" s="20"/>
    </row>
    <row r="44" spans="1:35" ht="12.5">
      <c r="A44" s="16" t="s">
        <v>43</v>
      </c>
      <c r="B44" s="19">
        <v>0</v>
      </c>
      <c r="C44" s="19">
        <v>0</v>
      </c>
      <c r="D44" s="19">
        <v>0</v>
      </c>
      <c r="E44" s="19">
        <v>0</v>
      </c>
      <c r="F44" s="19">
        <v>0</v>
      </c>
      <c r="G44" s="19">
        <v>0</v>
      </c>
      <c r="H44" s="19">
        <v>0</v>
      </c>
      <c r="I44" s="19">
        <v>0</v>
      </c>
      <c r="J44" s="19">
        <v>0</v>
      </c>
      <c r="K44" s="19">
        <v>0</v>
      </c>
      <c r="L44" s="19">
        <v>0</v>
      </c>
      <c r="M44" s="19">
        <v>0</v>
      </c>
      <c r="N44" s="19">
        <v>0</v>
      </c>
      <c r="O44" s="19">
        <v>0</v>
      </c>
      <c r="P44" s="19">
        <v>0</v>
      </c>
      <c r="Q44" s="19">
        <v>0</v>
      </c>
      <c r="R44" s="19">
        <v>0</v>
      </c>
      <c r="S44" s="19">
        <v>0</v>
      </c>
      <c r="T44" s="19">
        <v>0</v>
      </c>
      <c r="U44" s="19">
        <v>0</v>
      </c>
      <c r="V44" s="20"/>
      <c r="W44" s="20"/>
      <c r="X44" s="20"/>
      <c r="Y44" s="20"/>
      <c r="Z44" s="20"/>
      <c r="AA44" s="20"/>
      <c r="AB44" s="20"/>
      <c r="AC44" s="20"/>
      <c r="AD44" s="20"/>
      <c r="AE44" s="20"/>
      <c r="AF44" s="20"/>
      <c r="AG44" s="20"/>
      <c r="AH44" s="20"/>
      <c r="AI44" s="20"/>
    </row>
    <row r="45" spans="1:35" ht="12.5">
      <c r="A45" s="16" t="s">
        <v>44</v>
      </c>
      <c r="B45" s="19">
        <v>0</v>
      </c>
      <c r="C45" s="19">
        <v>0</v>
      </c>
      <c r="D45" s="19">
        <v>0</v>
      </c>
      <c r="E45" s="19">
        <v>0</v>
      </c>
      <c r="F45" s="19">
        <v>0</v>
      </c>
      <c r="G45" s="19">
        <v>0</v>
      </c>
      <c r="H45" s="19">
        <v>0</v>
      </c>
      <c r="I45" s="19">
        <v>0</v>
      </c>
      <c r="J45" s="19">
        <v>0</v>
      </c>
      <c r="K45" s="19">
        <v>0</v>
      </c>
      <c r="L45" s="19">
        <v>0</v>
      </c>
      <c r="M45" s="19">
        <v>0</v>
      </c>
      <c r="N45" s="19">
        <v>0</v>
      </c>
      <c r="O45" s="19">
        <v>0</v>
      </c>
      <c r="P45" s="19">
        <v>0</v>
      </c>
      <c r="Q45" s="19">
        <v>0</v>
      </c>
      <c r="R45" s="19">
        <v>0</v>
      </c>
      <c r="S45" s="19">
        <v>0</v>
      </c>
      <c r="T45" s="19">
        <v>0</v>
      </c>
      <c r="U45" s="19">
        <v>0</v>
      </c>
      <c r="V45" s="20"/>
      <c r="W45" s="20"/>
      <c r="X45" s="20"/>
      <c r="Y45" s="20"/>
      <c r="Z45" s="20"/>
      <c r="AA45" s="20"/>
      <c r="AB45" s="20"/>
      <c r="AC45" s="20"/>
      <c r="AD45" s="20"/>
      <c r="AE45" s="20"/>
      <c r="AF45" s="20"/>
      <c r="AG45" s="20"/>
      <c r="AH45" s="20"/>
      <c r="AI45" s="20"/>
    </row>
    <row r="46" spans="1:35" ht="12.5">
      <c r="A46" s="16" t="s">
        <v>45</v>
      </c>
      <c r="B46" s="19">
        <v>340</v>
      </c>
      <c r="C46" s="19">
        <v>340</v>
      </c>
      <c r="D46" s="19">
        <v>308</v>
      </c>
      <c r="E46" s="19">
        <v>308</v>
      </c>
      <c r="F46" s="19">
        <v>308</v>
      </c>
      <c r="G46" s="19">
        <v>356</v>
      </c>
      <c r="H46" s="19">
        <v>356</v>
      </c>
      <c r="I46" s="19">
        <v>356</v>
      </c>
      <c r="J46" s="19">
        <v>356</v>
      </c>
      <c r="K46" s="19">
        <v>356</v>
      </c>
      <c r="L46" s="19">
        <v>371</v>
      </c>
      <c r="M46" s="19">
        <v>409</v>
      </c>
      <c r="N46" s="19">
        <v>409</v>
      </c>
      <c r="O46" s="19">
        <v>372</v>
      </c>
      <c r="P46" s="19">
        <v>0</v>
      </c>
      <c r="Q46" s="19">
        <v>0</v>
      </c>
      <c r="R46" s="19">
        <v>0</v>
      </c>
      <c r="S46" s="19">
        <v>0</v>
      </c>
      <c r="T46" s="19">
        <v>0</v>
      </c>
      <c r="U46" s="19">
        <v>0</v>
      </c>
      <c r="V46" s="20"/>
      <c r="W46" s="20"/>
      <c r="X46" s="20"/>
      <c r="Y46" s="20"/>
      <c r="Z46" s="20"/>
      <c r="AA46" s="20"/>
      <c r="AB46" s="20"/>
      <c r="AC46" s="20"/>
      <c r="AD46" s="20"/>
      <c r="AE46" s="20"/>
      <c r="AF46" s="20"/>
      <c r="AG46" s="20"/>
      <c r="AH46" s="20"/>
      <c r="AI46" s="20"/>
    </row>
    <row r="47" spans="1:35" ht="12.5">
      <c r="A47" s="16" t="s">
        <v>46</v>
      </c>
      <c r="B47" s="19">
        <v>890</v>
      </c>
      <c r="C47" s="19">
        <v>967</v>
      </c>
      <c r="D47" s="19">
        <v>953</v>
      </c>
      <c r="E47" s="19">
        <v>953</v>
      </c>
      <c r="F47" s="19">
        <v>958</v>
      </c>
      <c r="G47" s="19">
        <v>1000</v>
      </c>
      <c r="H47" s="19">
        <v>1000</v>
      </c>
      <c r="I47" s="19">
        <v>1018</v>
      </c>
      <c r="J47" s="19">
        <v>1027</v>
      </c>
      <c r="K47" s="19">
        <v>1027</v>
      </c>
      <c r="L47" s="19">
        <v>1504</v>
      </c>
      <c r="M47" s="19">
        <v>1549</v>
      </c>
      <c r="N47" s="19">
        <v>1053</v>
      </c>
      <c r="O47" s="19">
        <v>1053</v>
      </c>
      <c r="P47" s="19">
        <v>849</v>
      </c>
      <c r="Q47" s="19">
        <v>618</v>
      </c>
      <c r="R47" s="19">
        <v>618</v>
      </c>
      <c r="S47" s="19">
        <v>490</v>
      </c>
      <c r="T47" s="19">
        <v>490</v>
      </c>
      <c r="U47" s="19">
        <v>490</v>
      </c>
      <c r="V47" s="20"/>
      <c r="W47" s="20"/>
      <c r="X47" s="20"/>
      <c r="Y47" s="20"/>
      <c r="Z47" s="20"/>
      <c r="AA47" s="20"/>
      <c r="AB47" s="20"/>
      <c r="AC47" s="20"/>
      <c r="AD47" s="20"/>
      <c r="AE47" s="20"/>
      <c r="AF47" s="20"/>
      <c r="AG47" s="20"/>
      <c r="AH47" s="20"/>
      <c r="AI47" s="20"/>
    </row>
    <row r="48" spans="1:35" ht="12.5">
      <c r="A48" s="16" t="s">
        <v>47</v>
      </c>
      <c r="B48" s="19">
        <v>0</v>
      </c>
      <c r="C48" s="19">
        <v>0</v>
      </c>
      <c r="D48" s="19">
        <v>0</v>
      </c>
      <c r="E48" s="19">
        <v>0</v>
      </c>
      <c r="F48" s="19">
        <v>0</v>
      </c>
      <c r="G48" s="19">
        <v>0</v>
      </c>
      <c r="H48" s="19">
        <v>0</v>
      </c>
      <c r="I48" s="19">
        <v>0</v>
      </c>
      <c r="J48" s="19">
        <v>0</v>
      </c>
      <c r="K48" s="19">
        <v>0</v>
      </c>
      <c r="L48" s="19">
        <v>0</v>
      </c>
      <c r="M48" s="19">
        <v>0</v>
      </c>
      <c r="N48" s="19">
        <v>0</v>
      </c>
      <c r="O48" s="19">
        <v>0</v>
      </c>
      <c r="P48" s="19">
        <v>0</v>
      </c>
      <c r="Q48" s="19">
        <v>0</v>
      </c>
      <c r="R48" s="19">
        <v>0</v>
      </c>
      <c r="S48" s="19">
        <v>0</v>
      </c>
      <c r="T48" s="19">
        <v>0</v>
      </c>
      <c r="U48" s="19">
        <v>0</v>
      </c>
      <c r="V48" s="20"/>
      <c r="W48" s="20"/>
      <c r="X48" s="20"/>
      <c r="Y48" s="20"/>
      <c r="Z48" s="20"/>
      <c r="AA48" s="20"/>
      <c r="AB48" s="20"/>
      <c r="AC48" s="20"/>
      <c r="AD48" s="20"/>
      <c r="AE48" s="20"/>
      <c r="AF48" s="20"/>
      <c r="AG48" s="20"/>
      <c r="AH48" s="20"/>
      <c r="AI48" s="20"/>
    </row>
    <row r="49" spans="1:35" ht="12.5">
      <c r="A49" s="16" t="s">
        <v>48</v>
      </c>
      <c r="B49" s="19">
        <v>410</v>
      </c>
      <c r="C49" s="19">
        <v>410</v>
      </c>
      <c r="D49" s="19">
        <v>390</v>
      </c>
      <c r="E49" s="19">
        <v>392</v>
      </c>
      <c r="F49" s="19">
        <v>392</v>
      </c>
      <c r="G49" s="19">
        <v>409</v>
      </c>
      <c r="H49" s="19">
        <v>409</v>
      </c>
      <c r="I49" s="19">
        <v>409</v>
      </c>
      <c r="J49" s="19">
        <v>409</v>
      </c>
      <c r="K49" s="19">
        <v>409</v>
      </c>
      <c r="L49" s="19">
        <v>409</v>
      </c>
      <c r="M49" s="19">
        <v>409</v>
      </c>
      <c r="N49" s="19">
        <v>409</v>
      </c>
      <c r="O49" s="19">
        <v>409</v>
      </c>
      <c r="P49" s="19">
        <v>409</v>
      </c>
      <c r="Q49" s="19">
        <v>530</v>
      </c>
      <c r="R49" s="19">
        <v>530</v>
      </c>
      <c r="S49" s="19">
        <v>530</v>
      </c>
      <c r="T49" s="19">
        <v>530</v>
      </c>
      <c r="U49" s="19">
        <v>530</v>
      </c>
      <c r="V49" s="20"/>
      <c r="W49" s="20"/>
      <c r="X49" s="20"/>
      <c r="Y49" s="20"/>
      <c r="Z49" s="20"/>
      <c r="AA49" s="20"/>
      <c r="AB49" s="20"/>
      <c r="AC49" s="20"/>
      <c r="AD49" s="20"/>
      <c r="AE49" s="20"/>
      <c r="AF49" s="20"/>
      <c r="AG49" s="20"/>
      <c r="AH49" s="20"/>
      <c r="AI49" s="20"/>
    </row>
    <row r="50" spans="1:35" ht="12.5">
      <c r="A50" s="16" t="s">
        <v>49</v>
      </c>
      <c r="B50" s="19">
        <v>0</v>
      </c>
      <c r="C50" s="19">
        <v>0</v>
      </c>
      <c r="D50" s="19">
        <v>0</v>
      </c>
      <c r="E50" s="19">
        <v>0</v>
      </c>
      <c r="F50" s="19">
        <v>0</v>
      </c>
      <c r="G50" s="19">
        <v>0</v>
      </c>
      <c r="H50" s="19">
        <v>0</v>
      </c>
      <c r="I50" s="19">
        <v>0</v>
      </c>
      <c r="J50" s="19">
        <v>0</v>
      </c>
      <c r="K50" s="19">
        <v>0</v>
      </c>
      <c r="L50" s="19">
        <v>0</v>
      </c>
      <c r="M50" s="19">
        <v>0</v>
      </c>
      <c r="N50" s="19">
        <v>0</v>
      </c>
      <c r="O50" s="19">
        <v>0</v>
      </c>
      <c r="P50" s="19">
        <v>0</v>
      </c>
      <c r="Q50" s="19">
        <v>0</v>
      </c>
      <c r="R50" s="19">
        <v>0</v>
      </c>
      <c r="S50" s="19">
        <v>0</v>
      </c>
      <c r="T50" s="19">
        <v>0</v>
      </c>
      <c r="U50" s="19">
        <v>0</v>
      </c>
      <c r="V50" s="20"/>
      <c r="W50" s="20"/>
      <c r="X50" s="20"/>
      <c r="Y50" s="20"/>
      <c r="Z50" s="20"/>
      <c r="AA50" s="20"/>
      <c r="AB50" s="20"/>
      <c r="AC50" s="20"/>
      <c r="AD50" s="20"/>
      <c r="AE50" s="20"/>
      <c r="AF50" s="20"/>
      <c r="AG50" s="20"/>
      <c r="AH50" s="20"/>
      <c r="AI50" s="20"/>
    </row>
    <row r="51" spans="1:35" ht="12.5">
      <c r="A51" s="16" t="s">
        <v>50</v>
      </c>
      <c r="B51" s="19">
        <v>168</v>
      </c>
      <c r="C51" s="19">
        <v>168</v>
      </c>
      <c r="D51" s="19">
        <v>25</v>
      </c>
      <c r="E51" s="19">
        <v>0</v>
      </c>
      <c r="F51" s="19">
        <v>0</v>
      </c>
      <c r="G51" s="19">
        <v>150</v>
      </c>
      <c r="H51" s="19">
        <v>150</v>
      </c>
      <c r="I51" s="19">
        <v>150</v>
      </c>
      <c r="J51" s="19">
        <v>150</v>
      </c>
      <c r="K51" s="19">
        <v>150</v>
      </c>
      <c r="L51" s="19">
        <v>180</v>
      </c>
      <c r="M51" s="19">
        <v>0</v>
      </c>
      <c r="N51" s="19">
        <v>0</v>
      </c>
      <c r="O51" s="19">
        <v>0</v>
      </c>
      <c r="P51" s="19">
        <v>0</v>
      </c>
      <c r="Q51" s="19">
        <v>0</v>
      </c>
      <c r="R51" s="19">
        <v>0</v>
      </c>
      <c r="S51" s="19">
        <v>0</v>
      </c>
      <c r="T51" s="19">
        <v>0</v>
      </c>
      <c r="U51" s="19">
        <v>0</v>
      </c>
      <c r="V51" s="20"/>
      <c r="W51" s="20"/>
      <c r="X51" s="20"/>
      <c r="Y51" s="20"/>
      <c r="Z51" s="20"/>
      <c r="AA51" s="20"/>
      <c r="AB51" s="20"/>
      <c r="AC51" s="20"/>
      <c r="AD51" s="20"/>
      <c r="AE51" s="20"/>
      <c r="AF51" s="20"/>
      <c r="AG51" s="20"/>
      <c r="AH51" s="20"/>
      <c r="AI51" s="20"/>
    </row>
    <row r="52" spans="1:35" ht="12.5">
      <c r="A52" s="16" t="s">
        <v>51</v>
      </c>
      <c r="B52" s="19">
        <v>0</v>
      </c>
      <c r="C52" s="19">
        <v>0</v>
      </c>
      <c r="D52" s="19">
        <v>0</v>
      </c>
      <c r="E52" s="19">
        <v>0</v>
      </c>
      <c r="F52" s="19">
        <v>0</v>
      </c>
      <c r="G52" s="19">
        <v>0</v>
      </c>
      <c r="H52" s="19">
        <v>0</v>
      </c>
      <c r="I52" s="19">
        <v>0</v>
      </c>
      <c r="J52" s="19">
        <v>0</v>
      </c>
      <c r="K52" s="19">
        <v>0</v>
      </c>
      <c r="L52" s="19">
        <v>0</v>
      </c>
      <c r="M52" s="19">
        <v>0</v>
      </c>
      <c r="N52" s="19">
        <v>0</v>
      </c>
      <c r="O52" s="19">
        <v>0</v>
      </c>
      <c r="P52" s="19">
        <v>0</v>
      </c>
      <c r="Q52" s="19">
        <v>0</v>
      </c>
      <c r="R52" s="19">
        <v>0</v>
      </c>
      <c r="S52" s="19">
        <v>0</v>
      </c>
      <c r="T52" s="19">
        <v>0</v>
      </c>
      <c r="U52" s="19">
        <v>0</v>
      </c>
      <c r="V52" s="20"/>
      <c r="W52" s="20"/>
      <c r="X52" s="20"/>
      <c r="Y52" s="20"/>
      <c r="Z52" s="20"/>
      <c r="AA52" s="20"/>
      <c r="AB52" s="20"/>
      <c r="AC52" s="20"/>
      <c r="AD52" s="20"/>
      <c r="AE52" s="20"/>
      <c r="AF52" s="20"/>
      <c r="AG52" s="20"/>
      <c r="AH52" s="20"/>
      <c r="AI52" s="20"/>
    </row>
    <row r="53" spans="1:35" ht="12.5">
      <c r="A53" s="16" t="s">
        <v>52</v>
      </c>
      <c r="B53" s="19">
        <v>50</v>
      </c>
      <c r="C53" s="19">
        <v>50</v>
      </c>
      <c r="D53" s="19">
        <v>45</v>
      </c>
      <c r="E53" s="19">
        <v>45</v>
      </c>
      <c r="F53" s="19">
        <v>0</v>
      </c>
      <c r="G53" s="19">
        <v>0</v>
      </c>
      <c r="H53" s="19">
        <v>0</v>
      </c>
      <c r="I53" s="19">
        <v>0</v>
      </c>
      <c r="J53" s="19">
        <v>0</v>
      </c>
      <c r="K53" s="19">
        <v>0</v>
      </c>
      <c r="L53" s="19">
        <v>0</v>
      </c>
      <c r="M53" s="19">
        <v>0</v>
      </c>
      <c r="N53" s="19">
        <v>0</v>
      </c>
      <c r="O53" s="19">
        <v>0</v>
      </c>
      <c r="P53" s="19">
        <v>0</v>
      </c>
      <c r="Q53" s="19">
        <v>0</v>
      </c>
      <c r="R53" s="19">
        <v>0</v>
      </c>
      <c r="S53" s="19">
        <v>0</v>
      </c>
      <c r="T53" s="19">
        <v>0</v>
      </c>
      <c r="U53" s="19">
        <v>0</v>
      </c>
      <c r="V53" s="20"/>
      <c r="W53" s="20"/>
      <c r="X53" s="20"/>
      <c r="Y53" s="20"/>
      <c r="Z53" s="20"/>
      <c r="AA53" s="20"/>
      <c r="AB53" s="20"/>
      <c r="AC53" s="20"/>
      <c r="AD53" s="20"/>
      <c r="AE53" s="20"/>
      <c r="AF53" s="20"/>
      <c r="AG53" s="20"/>
      <c r="AH53" s="20"/>
      <c r="AI53" s="20"/>
    </row>
    <row r="54" spans="1:35" ht="12.5">
      <c r="A54" s="16" t="s">
        <v>53</v>
      </c>
      <c r="B54" s="19">
        <v>170</v>
      </c>
      <c r="C54" s="19">
        <v>170</v>
      </c>
      <c r="D54" s="19">
        <v>154</v>
      </c>
      <c r="E54" s="19">
        <v>154</v>
      </c>
      <c r="F54" s="19">
        <v>167</v>
      </c>
      <c r="G54" s="19">
        <v>172</v>
      </c>
      <c r="H54" s="19">
        <v>172</v>
      </c>
      <c r="I54" s="19">
        <v>174</v>
      </c>
      <c r="J54" s="19">
        <v>174</v>
      </c>
      <c r="K54" s="19">
        <v>174</v>
      </c>
      <c r="L54" s="19">
        <v>174</v>
      </c>
      <c r="M54" s="19">
        <v>235</v>
      </c>
      <c r="N54" s="19">
        <v>259</v>
      </c>
      <c r="O54" s="19">
        <v>174</v>
      </c>
      <c r="P54" s="19">
        <v>174</v>
      </c>
      <c r="Q54" s="19">
        <v>174</v>
      </c>
      <c r="R54" s="19">
        <v>174</v>
      </c>
      <c r="S54" s="19">
        <v>174</v>
      </c>
      <c r="T54" s="19">
        <v>174</v>
      </c>
      <c r="U54" s="19">
        <v>174</v>
      </c>
      <c r="V54" s="20"/>
      <c r="W54" s="20"/>
      <c r="X54" s="20"/>
      <c r="Y54" s="20"/>
      <c r="Z54" s="20"/>
      <c r="AA54" s="20"/>
      <c r="AB54" s="20"/>
      <c r="AC54" s="20"/>
      <c r="AD54" s="20"/>
      <c r="AE54" s="20"/>
      <c r="AF54" s="20"/>
      <c r="AG54" s="20"/>
      <c r="AH54" s="20"/>
      <c r="AI54" s="20"/>
    </row>
    <row r="55" spans="1:21" s="18" customFormat="1" ht="13">
      <c r="A55" s="18" t="s">
        <v>54</v>
      </c>
      <c r="B55" s="21">
        <v>17406</v>
      </c>
      <c r="C55" s="21">
        <v>17712</v>
      </c>
      <c r="D55" s="21">
        <v>16140</v>
      </c>
      <c r="E55" s="21">
        <v>15871</v>
      </c>
      <c r="F55" s="21">
        <v>16072</v>
      </c>
      <c r="G55" s="21">
        <v>16613</v>
      </c>
      <c r="H55" s="21">
        <v>16705</v>
      </c>
      <c r="I55" s="21">
        <v>17462</v>
      </c>
      <c r="J55" s="21">
        <v>17700</v>
      </c>
      <c r="K55" s="21">
        <v>16835</v>
      </c>
      <c r="L55" s="21">
        <v>17736</v>
      </c>
      <c r="M55" s="21">
        <v>17284</v>
      </c>
      <c r="N55" s="21">
        <v>16529</v>
      </c>
      <c r="O55" s="21">
        <v>15369</v>
      </c>
      <c r="P55" s="21">
        <v>14914</v>
      </c>
      <c r="Q55" s="21">
        <v>12782</v>
      </c>
      <c r="R55" s="21">
        <v>11812</v>
      </c>
      <c r="S55" s="21">
        <v>10527</v>
      </c>
      <c r="T55" s="21">
        <v>10247</v>
      </c>
      <c r="U55" s="21">
        <v>10701</v>
      </c>
    </row>
    <row r="58" spans="1:1" ht="13">
      <c r="A58" s="18" t="s">
        <v>55</v>
      </c>
    </row>
    <row r="59" spans="1:35" s="18" customFormat="1" ht="13">
      <c r="A59" s="18" t="s">
        <v>1</v>
      </c>
      <c r="B59" s="18">
        <v>1990</v>
      </c>
      <c r="C59" s="18">
        <v>1991</v>
      </c>
      <c r="D59" s="18">
        <v>1992</v>
      </c>
      <c r="E59" s="18">
        <v>1993</v>
      </c>
      <c r="F59" s="18">
        <v>1994</v>
      </c>
      <c r="G59" s="18">
        <v>1995</v>
      </c>
      <c r="H59" s="18">
        <v>1996</v>
      </c>
      <c r="I59" s="18">
        <v>1997</v>
      </c>
      <c r="J59" s="18">
        <v>1998</v>
      </c>
      <c r="K59" s="18">
        <v>1999</v>
      </c>
      <c r="L59" s="18">
        <v>2000</v>
      </c>
      <c r="M59" s="18">
        <v>2001</v>
      </c>
      <c r="N59" s="18">
        <v>2002</v>
      </c>
      <c r="O59" s="18">
        <v>2003</v>
      </c>
      <c r="P59" s="18">
        <v>2004</v>
      </c>
      <c r="Q59" s="18">
        <v>2005</v>
      </c>
      <c r="R59" s="18">
        <v>2006</v>
      </c>
      <c r="S59" s="18">
        <v>2007</v>
      </c>
      <c r="T59" s="18">
        <v>2008</v>
      </c>
      <c r="U59" s="18">
        <v>2009</v>
      </c>
      <c r="V59" s="18">
        <v>2010</v>
      </c>
      <c r="W59" s="18">
        <v>2011</v>
      </c>
      <c r="X59" s="18">
        <v>2012</v>
      </c>
      <c r="Y59" s="18">
        <v>2013</v>
      </c>
      <c r="Z59" s="18">
        <v>2014</v>
      </c>
      <c r="AA59" s="18">
        <v>2015</v>
      </c>
      <c r="AB59" s="18">
        <v>2016</v>
      </c>
      <c r="AC59" s="18">
        <v>2017</v>
      </c>
      <c r="AD59" s="18">
        <v>2018</v>
      </c>
      <c r="AE59" s="18">
        <v>2019</v>
      </c>
      <c r="AF59" s="18">
        <v>2020</v>
      </c>
      <c r="AG59" s="18">
        <v>2021</v>
      </c>
      <c r="AH59" s="18">
        <v>2022</v>
      </c>
      <c r="AI59" s="18">
        <v>2023</v>
      </c>
    </row>
    <row r="60" spans="1:35" ht="12.5">
      <c r="A60" s="16" t="s">
        <v>2</v>
      </c>
      <c r="B60" s="20"/>
      <c r="C60" s="20"/>
      <c r="D60" s="20"/>
      <c r="E60" s="20"/>
      <c r="F60" s="20"/>
      <c r="G60" s="20"/>
      <c r="H60" s="20"/>
      <c r="I60" s="20"/>
      <c r="J60" s="20"/>
      <c r="K60" s="20"/>
      <c r="L60" s="20"/>
      <c r="M60" s="20"/>
      <c r="N60" s="20"/>
      <c r="O60" s="20"/>
      <c r="P60" s="20"/>
      <c r="Q60" s="20"/>
      <c r="R60" s="20"/>
      <c r="S60" s="20"/>
      <c r="T60" s="20"/>
      <c r="U60" s="20"/>
      <c r="V60" s="19">
        <v>0</v>
      </c>
      <c r="W60" s="19">
        <v>0</v>
      </c>
      <c r="X60" s="19">
        <v>0</v>
      </c>
      <c r="Y60" s="19">
        <v>0</v>
      </c>
      <c r="Z60" s="19">
        <v>0</v>
      </c>
      <c r="AA60" s="19">
        <v>0</v>
      </c>
      <c r="AB60" s="19">
        <v>0</v>
      </c>
      <c r="AC60" s="19">
        <v>0</v>
      </c>
      <c r="AD60" s="19">
        <v>0</v>
      </c>
      <c r="AE60" s="19">
        <v>0</v>
      </c>
      <c r="AF60" s="19">
        <v>0</v>
      </c>
      <c r="AG60" s="19">
        <v>0</v>
      </c>
      <c r="AH60" s="19">
        <v>0</v>
      </c>
      <c r="AI60" s="19">
        <v>0</v>
      </c>
    </row>
    <row r="61" spans="1:35" ht="12.5">
      <c r="A61" s="16" t="s">
        <v>3</v>
      </c>
      <c r="B61" s="20"/>
      <c r="C61" s="20"/>
      <c r="D61" s="20"/>
      <c r="E61" s="20"/>
      <c r="F61" s="20"/>
      <c r="G61" s="20"/>
      <c r="H61" s="20"/>
      <c r="I61" s="20"/>
      <c r="J61" s="20"/>
      <c r="K61" s="20"/>
      <c r="L61" s="20"/>
      <c r="M61" s="20"/>
      <c r="N61" s="20"/>
      <c r="O61" s="20"/>
      <c r="P61" s="20"/>
      <c r="Q61" s="20"/>
      <c r="R61" s="20"/>
      <c r="S61" s="20"/>
      <c r="T61" s="20"/>
      <c r="U61" s="20"/>
      <c r="V61" s="19">
        <v>195503.20000000001</v>
      </c>
      <c r="W61" s="19">
        <v>195118.70000000001</v>
      </c>
      <c r="X61" s="19">
        <v>168581.89999999999</v>
      </c>
      <c r="Y61" s="19">
        <v>133808.89999999999</v>
      </c>
      <c r="Z61" s="19">
        <v>153850.79999999999</v>
      </c>
      <c r="AA61" s="19">
        <v>199056.70000000001</v>
      </c>
      <c r="AB61" s="19">
        <v>192884.89999999999</v>
      </c>
      <c r="AC61" s="19">
        <v>201375.60000000001</v>
      </c>
      <c r="AD61" s="19">
        <v>162701.60000000001</v>
      </c>
      <c r="AE61" s="19">
        <v>192606</v>
      </c>
      <c r="AF61" s="19">
        <v>205894.29999999999</v>
      </c>
      <c r="AG61" s="19">
        <v>179240.10000000001</v>
      </c>
      <c r="AH61" s="19">
        <v>182345.60000000001</v>
      </c>
      <c r="AI61" s="19">
        <v>193859.39999999999</v>
      </c>
    </row>
    <row r="62" spans="1:35" ht="12.5">
      <c r="A62" s="16" t="s">
        <v>4</v>
      </c>
      <c r="B62" s="20"/>
      <c r="C62" s="20"/>
      <c r="D62" s="20"/>
      <c r="E62" s="20"/>
      <c r="F62" s="20"/>
      <c r="G62" s="20"/>
      <c r="H62" s="20"/>
      <c r="I62" s="20"/>
      <c r="J62" s="20"/>
      <c r="K62" s="20"/>
      <c r="L62" s="20"/>
      <c r="M62" s="20"/>
      <c r="N62" s="20"/>
      <c r="O62" s="20"/>
      <c r="P62" s="20"/>
      <c r="Q62" s="20"/>
      <c r="R62" s="20"/>
      <c r="S62" s="20"/>
      <c r="T62" s="20"/>
      <c r="U62" s="20"/>
      <c r="V62" s="19">
        <v>0</v>
      </c>
      <c r="W62" s="19">
        <v>0</v>
      </c>
      <c r="X62" s="19">
        <v>0</v>
      </c>
      <c r="Y62" s="19">
        <v>0</v>
      </c>
      <c r="Z62" s="19">
        <v>0</v>
      </c>
      <c r="AA62" s="19">
        <v>0</v>
      </c>
      <c r="AB62" s="19">
        <v>236333</v>
      </c>
      <c r="AC62" s="19">
        <v>458816.20000000001</v>
      </c>
      <c r="AD62" s="19">
        <v>501287.79999999999</v>
      </c>
      <c r="AE62" s="19">
        <v>466390.29999999999</v>
      </c>
      <c r="AF62" s="19">
        <v>497381.5</v>
      </c>
      <c r="AG62" s="19">
        <v>487218.29999999999</v>
      </c>
      <c r="AH62" s="19">
        <v>483118.70000000001</v>
      </c>
      <c r="AI62" s="19">
        <v>521423.29999999999</v>
      </c>
    </row>
    <row r="63" spans="1:35" ht="12.5">
      <c r="A63" s="16" t="s">
        <v>5</v>
      </c>
      <c r="B63" s="20"/>
      <c r="C63" s="20"/>
      <c r="D63" s="20"/>
      <c r="E63" s="20"/>
      <c r="F63" s="20"/>
      <c r="G63" s="20"/>
      <c r="H63" s="20"/>
      <c r="I63" s="20"/>
      <c r="J63" s="20"/>
      <c r="K63" s="20"/>
      <c r="L63" s="20"/>
      <c r="M63" s="20"/>
      <c r="N63" s="20"/>
      <c r="O63" s="20"/>
      <c r="P63" s="20"/>
      <c r="Q63" s="20"/>
      <c r="R63" s="20"/>
      <c r="S63" s="20"/>
      <c r="T63" s="20"/>
      <c r="U63" s="20"/>
      <c r="V63" s="19">
        <v>0</v>
      </c>
      <c r="W63" s="19">
        <v>0</v>
      </c>
      <c r="X63" s="19">
        <v>0</v>
      </c>
      <c r="Y63" s="19">
        <v>0</v>
      </c>
      <c r="Z63" s="19">
        <v>0</v>
      </c>
      <c r="AA63" s="19">
        <v>0</v>
      </c>
      <c r="AB63" s="19">
        <v>0</v>
      </c>
      <c r="AC63" s="19">
        <v>0</v>
      </c>
      <c r="AD63" s="19">
        <v>0</v>
      </c>
      <c r="AE63" s="19">
        <v>0</v>
      </c>
      <c r="AF63" s="19">
        <v>0</v>
      </c>
      <c r="AG63" s="19">
        <v>0</v>
      </c>
      <c r="AH63" s="19">
        <v>0</v>
      </c>
      <c r="AI63" s="19">
        <v>0</v>
      </c>
    </row>
    <row r="64" spans="1:35" ht="12.5">
      <c r="A64" s="16" t="s">
        <v>6</v>
      </c>
      <c r="B64" s="20"/>
      <c r="C64" s="20"/>
      <c r="D64" s="20"/>
      <c r="E64" s="20"/>
      <c r="F64" s="20"/>
      <c r="G64" s="20"/>
      <c r="H64" s="20"/>
      <c r="I64" s="20"/>
      <c r="J64" s="20"/>
      <c r="K64" s="20"/>
      <c r="L64" s="20"/>
      <c r="M64" s="20"/>
      <c r="N64" s="20"/>
      <c r="O64" s="20"/>
      <c r="P64" s="20"/>
      <c r="Q64" s="20"/>
      <c r="R64" s="20"/>
      <c r="S64" s="20"/>
      <c r="T64" s="20"/>
      <c r="U64" s="20"/>
      <c r="V64" s="19">
        <v>0</v>
      </c>
      <c r="W64" s="19">
        <v>0</v>
      </c>
      <c r="X64" s="19">
        <v>0</v>
      </c>
      <c r="Y64" s="19">
        <v>0</v>
      </c>
      <c r="Z64" s="19">
        <v>0</v>
      </c>
      <c r="AA64" s="19">
        <v>0</v>
      </c>
      <c r="AB64" s="19">
        <v>0</v>
      </c>
      <c r="AC64" s="19">
        <v>0</v>
      </c>
      <c r="AD64" s="19">
        <v>0</v>
      </c>
      <c r="AE64" s="19">
        <v>0</v>
      </c>
      <c r="AF64" s="19">
        <v>0</v>
      </c>
      <c r="AG64" s="19">
        <v>0</v>
      </c>
      <c r="AH64" s="19">
        <v>0</v>
      </c>
      <c r="AI64" s="19">
        <v>0</v>
      </c>
    </row>
    <row r="65" spans="1:35" ht="12.5">
      <c r="A65" s="16" t="s">
        <v>7</v>
      </c>
      <c r="B65" s="20"/>
      <c r="C65" s="20"/>
      <c r="D65" s="20"/>
      <c r="E65" s="20"/>
      <c r="F65" s="20"/>
      <c r="G65" s="20"/>
      <c r="H65" s="20"/>
      <c r="I65" s="20"/>
      <c r="J65" s="20"/>
      <c r="K65" s="20"/>
      <c r="L65" s="20"/>
      <c r="M65" s="20"/>
      <c r="N65" s="20"/>
      <c r="O65" s="20"/>
      <c r="P65" s="20"/>
      <c r="Q65" s="20"/>
      <c r="R65" s="20"/>
      <c r="S65" s="20"/>
      <c r="T65" s="20"/>
      <c r="U65" s="20"/>
      <c r="V65" s="19">
        <v>0</v>
      </c>
      <c r="W65" s="19">
        <v>0</v>
      </c>
      <c r="X65" s="19">
        <v>0</v>
      </c>
      <c r="Y65" s="19">
        <v>0</v>
      </c>
      <c r="Z65" s="19">
        <v>0</v>
      </c>
      <c r="AA65" s="19">
        <v>0</v>
      </c>
      <c r="AB65" s="19">
        <v>0</v>
      </c>
      <c r="AC65" s="19">
        <v>0</v>
      </c>
      <c r="AD65" s="19">
        <v>0</v>
      </c>
      <c r="AE65" s="19">
        <v>0</v>
      </c>
      <c r="AF65" s="19">
        <v>0</v>
      </c>
      <c r="AG65" s="19">
        <v>0</v>
      </c>
      <c r="AH65" s="19">
        <v>0</v>
      </c>
      <c r="AI65" s="19">
        <v>0</v>
      </c>
    </row>
    <row r="66" spans="1:35" ht="12.5">
      <c r="A66" s="16" t="s">
        <v>8</v>
      </c>
      <c r="B66" s="20"/>
      <c r="C66" s="20"/>
      <c r="D66" s="20"/>
      <c r="E66" s="20"/>
      <c r="F66" s="20"/>
      <c r="G66" s="20"/>
      <c r="H66" s="20"/>
      <c r="I66" s="20"/>
      <c r="J66" s="20"/>
      <c r="K66" s="20"/>
      <c r="L66" s="20"/>
      <c r="M66" s="20"/>
      <c r="N66" s="20"/>
      <c r="O66" s="20"/>
      <c r="P66" s="20"/>
      <c r="Q66" s="20"/>
      <c r="R66" s="20"/>
      <c r="S66" s="20"/>
      <c r="T66" s="20"/>
      <c r="U66" s="20"/>
      <c r="V66" s="19">
        <v>0</v>
      </c>
      <c r="W66" s="19">
        <v>0</v>
      </c>
      <c r="X66" s="19">
        <v>0</v>
      </c>
      <c r="Y66" s="19">
        <v>0</v>
      </c>
      <c r="Z66" s="19">
        <v>0</v>
      </c>
      <c r="AA66" s="19">
        <v>0</v>
      </c>
      <c r="AB66" s="19">
        <v>0</v>
      </c>
      <c r="AC66" s="19">
        <v>0</v>
      </c>
      <c r="AD66" s="19">
        <v>0</v>
      </c>
      <c r="AE66" s="19">
        <v>0</v>
      </c>
      <c r="AF66" s="19">
        <v>0</v>
      </c>
      <c r="AG66" s="19">
        <v>0</v>
      </c>
      <c r="AH66" s="19">
        <v>0</v>
      </c>
      <c r="AI66" s="19">
        <v>0</v>
      </c>
    </row>
    <row r="67" spans="1:35" ht="12.5">
      <c r="A67" s="16" t="s">
        <v>9</v>
      </c>
      <c r="B67" s="20"/>
      <c r="C67" s="20"/>
      <c r="D67" s="20"/>
      <c r="E67" s="20"/>
      <c r="F67" s="20"/>
      <c r="G67" s="20"/>
      <c r="H67" s="20"/>
      <c r="I67" s="20"/>
      <c r="J67" s="20"/>
      <c r="K67" s="20"/>
      <c r="L67" s="20"/>
      <c r="M67" s="20"/>
      <c r="N67" s="20"/>
      <c r="O67" s="20"/>
      <c r="P67" s="20"/>
      <c r="Q67" s="20"/>
      <c r="R67" s="20"/>
      <c r="S67" s="20"/>
      <c r="T67" s="20"/>
      <c r="U67" s="20"/>
      <c r="V67" s="19">
        <v>0</v>
      </c>
      <c r="W67" s="19">
        <v>0</v>
      </c>
      <c r="X67" s="19">
        <v>0</v>
      </c>
      <c r="Y67" s="19">
        <v>0</v>
      </c>
      <c r="Z67" s="19">
        <v>0</v>
      </c>
      <c r="AA67" s="19">
        <v>0</v>
      </c>
      <c r="AB67" s="19">
        <v>0</v>
      </c>
      <c r="AC67" s="19">
        <v>0</v>
      </c>
      <c r="AD67" s="19">
        <v>0</v>
      </c>
      <c r="AE67" s="19">
        <v>0</v>
      </c>
      <c r="AF67" s="19">
        <v>0</v>
      </c>
      <c r="AG67" s="19">
        <v>0</v>
      </c>
      <c r="AH67" s="19">
        <v>0</v>
      </c>
      <c r="AI67" s="19">
        <v>0</v>
      </c>
    </row>
    <row r="68" spans="1:35" ht="12.5">
      <c r="A68" s="16" t="s">
        <v>10</v>
      </c>
      <c r="B68" s="20"/>
      <c r="C68" s="20"/>
      <c r="D68" s="20"/>
      <c r="E68" s="20"/>
      <c r="F68" s="20"/>
      <c r="G68" s="20"/>
      <c r="H68" s="20"/>
      <c r="I68" s="20"/>
      <c r="J68" s="20"/>
      <c r="K68" s="20"/>
      <c r="L68" s="20"/>
      <c r="M68" s="20"/>
      <c r="N68" s="20"/>
      <c r="O68" s="20"/>
      <c r="P68" s="20"/>
      <c r="Q68" s="20"/>
      <c r="R68" s="20"/>
      <c r="S68" s="20"/>
      <c r="T68" s="20"/>
      <c r="U68" s="20"/>
      <c r="V68" s="19">
        <v>0</v>
      </c>
      <c r="W68" s="19">
        <v>0</v>
      </c>
      <c r="X68" s="19">
        <v>0</v>
      </c>
      <c r="Y68" s="19">
        <v>0</v>
      </c>
      <c r="Z68" s="19">
        <v>0</v>
      </c>
      <c r="AA68" s="19">
        <v>0</v>
      </c>
      <c r="AB68" s="19">
        <v>0</v>
      </c>
      <c r="AC68" s="19">
        <v>0</v>
      </c>
      <c r="AD68" s="19">
        <v>0</v>
      </c>
      <c r="AE68" s="19">
        <v>0</v>
      </c>
      <c r="AF68" s="19">
        <v>0</v>
      </c>
      <c r="AG68" s="19">
        <v>0</v>
      </c>
      <c r="AH68" s="19">
        <v>0</v>
      </c>
      <c r="AI68" s="19">
        <v>0</v>
      </c>
    </row>
    <row r="69" spans="1:35" ht="12.5">
      <c r="A69" s="16" t="s">
        <v>11</v>
      </c>
      <c r="B69" s="20"/>
      <c r="C69" s="20"/>
      <c r="D69" s="20"/>
      <c r="E69" s="20"/>
      <c r="F69" s="20"/>
      <c r="G69" s="20"/>
      <c r="H69" s="20"/>
      <c r="I69" s="20"/>
      <c r="J69" s="20"/>
      <c r="K69" s="20"/>
      <c r="L69" s="20"/>
      <c r="M69" s="20"/>
      <c r="N69" s="20"/>
      <c r="O69" s="20"/>
      <c r="P69" s="20"/>
      <c r="Q69" s="20"/>
      <c r="R69" s="20"/>
      <c r="S69" s="20"/>
      <c r="T69" s="20"/>
      <c r="U69" s="20"/>
      <c r="V69" s="19">
        <v>0</v>
      </c>
      <c r="W69" s="19">
        <v>0</v>
      </c>
      <c r="X69" s="19">
        <v>0</v>
      </c>
      <c r="Y69" s="19">
        <v>0</v>
      </c>
      <c r="Z69" s="19">
        <v>0</v>
      </c>
      <c r="AA69" s="19">
        <v>0</v>
      </c>
      <c r="AB69" s="19">
        <v>0</v>
      </c>
      <c r="AC69" s="19">
        <v>0</v>
      </c>
      <c r="AD69" s="19">
        <v>0</v>
      </c>
      <c r="AE69" s="19">
        <v>0</v>
      </c>
      <c r="AF69" s="19">
        <v>0</v>
      </c>
      <c r="AG69" s="19">
        <v>0</v>
      </c>
      <c r="AH69" s="19">
        <v>0</v>
      </c>
      <c r="AI69" s="19">
        <v>0</v>
      </c>
    </row>
    <row r="70" spans="1:35" ht="12.5">
      <c r="A70" s="16" t="s">
        <v>12</v>
      </c>
      <c r="B70" s="20"/>
      <c r="C70" s="20"/>
      <c r="D70" s="20"/>
      <c r="E70" s="20"/>
      <c r="F70" s="20"/>
      <c r="G70" s="20"/>
      <c r="H70" s="20"/>
      <c r="I70" s="20"/>
      <c r="J70" s="20"/>
      <c r="K70" s="20"/>
      <c r="L70" s="20"/>
      <c r="M70" s="20"/>
      <c r="N70" s="20"/>
      <c r="O70" s="20"/>
      <c r="P70" s="20"/>
      <c r="Q70" s="20"/>
      <c r="R70" s="20"/>
      <c r="S70" s="20"/>
      <c r="T70" s="20"/>
      <c r="U70" s="20"/>
      <c r="V70" s="19">
        <v>1022463</v>
      </c>
      <c r="W70" s="19">
        <v>1082825</v>
      </c>
      <c r="X70" s="19">
        <v>943228</v>
      </c>
      <c r="Y70" s="19">
        <v>1075180</v>
      </c>
      <c r="Z70" s="19">
        <v>1186249.3999999999</v>
      </c>
      <c r="AA70" s="19">
        <v>1153204.7</v>
      </c>
      <c r="AB70" s="19">
        <v>1027730</v>
      </c>
      <c r="AC70" s="19">
        <v>873380.09999999998</v>
      </c>
      <c r="AD70" s="19">
        <v>1042653.4</v>
      </c>
      <c r="AE70" s="19">
        <v>1015785</v>
      </c>
      <c r="AF70" s="19">
        <v>970581.69999999995</v>
      </c>
      <c r="AG70" s="19">
        <v>1033658</v>
      </c>
      <c r="AH70" s="19">
        <v>902857.30000000005</v>
      </c>
      <c r="AI70" s="19">
        <v>1126460.7</v>
      </c>
    </row>
    <row r="71" spans="1:35" ht="12.5">
      <c r="A71" s="16" t="s">
        <v>13</v>
      </c>
      <c r="B71" s="20"/>
      <c r="C71" s="20"/>
      <c r="D71" s="20"/>
      <c r="E71" s="20"/>
      <c r="F71" s="20"/>
      <c r="G71" s="20"/>
      <c r="H71" s="20"/>
      <c r="I71" s="20"/>
      <c r="J71" s="20"/>
      <c r="K71" s="20"/>
      <c r="L71" s="20"/>
      <c r="M71" s="20"/>
      <c r="N71" s="20"/>
      <c r="O71" s="20"/>
      <c r="P71" s="20"/>
      <c r="Q71" s="20"/>
      <c r="R71" s="20"/>
      <c r="S71" s="20"/>
      <c r="T71" s="20"/>
      <c r="U71" s="20"/>
      <c r="V71" s="19">
        <v>0</v>
      </c>
      <c r="W71" s="19">
        <v>0</v>
      </c>
      <c r="X71" s="19">
        <v>0</v>
      </c>
      <c r="Y71" s="19">
        <v>0</v>
      </c>
      <c r="Z71" s="19">
        <v>0</v>
      </c>
      <c r="AA71" s="19">
        <v>0</v>
      </c>
      <c r="AB71" s="19">
        <v>0</v>
      </c>
      <c r="AC71" s="19">
        <v>0</v>
      </c>
      <c r="AD71" s="19">
        <v>0</v>
      </c>
      <c r="AE71" s="19">
        <v>0</v>
      </c>
      <c r="AF71" s="19">
        <v>0</v>
      </c>
      <c r="AG71" s="19">
        <v>0</v>
      </c>
      <c r="AH71" s="19">
        <v>0</v>
      </c>
      <c r="AI71" s="19">
        <v>0</v>
      </c>
    </row>
    <row r="72" spans="1:35" ht="12.5">
      <c r="A72" s="16" t="s">
        <v>14</v>
      </c>
      <c r="B72" s="20"/>
      <c r="C72" s="20"/>
      <c r="D72" s="20"/>
      <c r="E72" s="20"/>
      <c r="F72" s="20"/>
      <c r="G72" s="20"/>
      <c r="H72" s="20"/>
      <c r="I72" s="20"/>
      <c r="J72" s="20"/>
      <c r="K72" s="20"/>
      <c r="L72" s="20"/>
      <c r="M72" s="20"/>
      <c r="N72" s="20"/>
      <c r="O72" s="20"/>
      <c r="P72" s="20"/>
      <c r="Q72" s="20"/>
      <c r="R72" s="20"/>
      <c r="S72" s="20"/>
      <c r="T72" s="20"/>
      <c r="U72" s="20"/>
      <c r="V72" s="19">
        <v>812559.80000000005</v>
      </c>
      <c r="W72" s="19">
        <v>752431</v>
      </c>
      <c r="X72" s="19">
        <v>847213.30000000005</v>
      </c>
      <c r="Y72" s="19">
        <v>876862.80000000005</v>
      </c>
      <c r="Z72" s="19">
        <v>862713.19999999995</v>
      </c>
      <c r="AA72" s="19">
        <v>813938.30000000005</v>
      </c>
      <c r="AB72" s="19">
        <v>924527.60000000009</v>
      </c>
      <c r="AC72" s="19">
        <v>2598725.6999999997</v>
      </c>
      <c r="AD72" s="19">
        <v>3255304.9000000004</v>
      </c>
      <c r="AE72" s="19">
        <v>3126969</v>
      </c>
      <c r="AF72" s="19">
        <v>3356345.5</v>
      </c>
      <c r="AG72" s="19">
        <v>2859215.7999999998</v>
      </c>
      <c r="AH72" s="19">
        <v>3230815.2000000002</v>
      </c>
      <c r="AI72" s="19">
        <v>3203747.2999999998</v>
      </c>
    </row>
    <row r="73" spans="1:35" ht="12.5">
      <c r="A73" s="16" t="s">
        <v>15</v>
      </c>
      <c r="B73" s="20"/>
      <c r="C73" s="20"/>
      <c r="D73" s="20"/>
      <c r="E73" s="20"/>
      <c r="F73" s="20"/>
      <c r="G73" s="20"/>
      <c r="H73" s="20"/>
      <c r="I73" s="20"/>
      <c r="J73" s="20"/>
      <c r="K73" s="20"/>
      <c r="L73" s="20"/>
      <c r="M73" s="20"/>
      <c r="N73" s="20"/>
      <c r="O73" s="20"/>
      <c r="P73" s="20"/>
      <c r="Q73" s="20"/>
      <c r="R73" s="20"/>
      <c r="S73" s="20"/>
      <c r="T73" s="20"/>
      <c r="U73" s="20"/>
      <c r="V73" s="19">
        <v>0</v>
      </c>
      <c r="W73" s="19">
        <v>0</v>
      </c>
      <c r="X73" s="19">
        <v>0</v>
      </c>
      <c r="Y73" s="19">
        <v>0</v>
      </c>
      <c r="Z73" s="19">
        <v>0</v>
      </c>
      <c r="AA73" s="19">
        <v>0</v>
      </c>
      <c r="AB73" s="19">
        <v>0</v>
      </c>
      <c r="AC73" s="19">
        <v>0</v>
      </c>
      <c r="AD73" s="19">
        <v>0</v>
      </c>
      <c r="AE73" s="19">
        <v>0</v>
      </c>
      <c r="AF73" s="19">
        <v>0</v>
      </c>
      <c r="AG73" s="19">
        <v>0</v>
      </c>
      <c r="AH73" s="19">
        <v>0</v>
      </c>
      <c r="AI73" s="19">
        <v>0</v>
      </c>
    </row>
    <row r="74" spans="1:35" ht="12.5">
      <c r="A74" s="16" t="s">
        <v>16</v>
      </c>
      <c r="B74" s="20"/>
      <c r="C74" s="20"/>
      <c r="D74" s="20"/>
      <c r="E74" s="20"/>
      <c r="F74" s="20"/>
      <c r="G74" s="20"/>
      <c r="H74" s="20"/>
      <c r="I74" s="20"/>
      <c r="J74" s="20"/>
      <c r="K74" s="20"/>
      <c r="L74" s="20"/>
      <c r="M74" s="20"/>
      <c r="N74" s="20"/>
      <c r="O74" s="20"/>
      <c r="P74" s="20"/>
      <c r="Q74" s="20"/>
      <c r="R74" s="20"/>
      <c r="S74" s="20"/>
      <c r="T74" s="20"/>
      <c r="U74" s="20"/>
      <c r="V74" s="19">
        <v>337434.90000000002</v>
      </c>
      <c r="W74" s="19">
        <v>301342</v>
      </c>
      <c r="X74" s="19">
        <v>328660.59999999998</v>
      </c>
      <c r="Y74" s="19">
        <v>278330</v>
      </c>
      <c r="Z74" s="19">
        <v>369612.79999999999</v>
      </c>
      <c r="AA74" s="19">
        <v>394714.5</v>
      </c>
      <c r="AB74" s="19">
        <v>387708.20000000001</v>
      </c>
      <c r="AC74" s="19">
        <v>399923.90000000002</v>
      </c>
      <c r="AD74" s="19">
        <v>414103.79999999999</v>
      </c>
      <c r="AE74" s="19">
        <v>357115</v>
      </c>
      <c r="AF74" s="19">
        <v>455518.90000000002</v>
      </c>
      <c r="AG74" s="19">
        <v>436217</v>
      </c>
      <c r="AH74" s="19">
        <v>368048</v>
      </c>
      <c r="AI74" s="19">
        <v>457458.90000000002</v>
      </c>
    </row>
    <row r="75" spans="1:35" ht="12.5">
      <c r="A75" s="16" t="s">
        <v>17</v>
      </c>
      <c r="B75" s="20"/>
      <c r="C75" s="20"/>
      <c r="D75" s="20"/>
      <c r="E75" s="20"/>
      <c r="F75" s="20"/>
      <c r="G75" s="20"/>
      <c r="H75" s="20"/>
      <c r="I75" s="20"/>
      <c r="J75" s="20"/>
      <c r="K75" s="20"/>
      <c r="L75" s="20"/>
      <c r="M75" s="20"/>
      <c r="N75" s="20"/>
      <c r="O75" s="20"/>
      <c r="P75" s="20"/>
      <c r="Q75" s="20"/>
      <c r="R75" s="20"/>
      <c r="S75" s="20"/>
      <c r="T75" s="20"/>
      <c r="U75" s="20"/>
      <c r="V75" s="19">
        <v>0</v>
      </c>
      <c r="W75" s="19">
        <v>0</v>
      </c>
      <c r="X75" s="19">
        <v>0</v>
      </c>
      <c r="Y75" s="19">
        <v>0</v>
      </c>
      <c r="Z75" s="19">
        <v>0</v>
      </c>
      <c r="AA75" s="19">
        <v>0</v>
      </c>
      <c r="AB75" s="19">
        <v>0</v>
      </c>
      <c r="AC75" s="19">
        <v>0</v>
      </c>
      <c r="AD75" s="19">
        <v>0</v>
      </c>
      <c r="AE75" s="19">
        <v>0</v>
      </c>
      <c r="AF75" s="19">
        <v>0</v>
      </c>
      <c r="AG75" s="19">
        <v>0</v>
      </c>
      <c r="AH75" s="19">
        <v>0</v>
      </c>
      <c r="AI75" s="19">
        <v>0</v>
      </c>
    </row>
    <row r="76" spans="1:35" ht="12.5">
      <c r="A76" s="16" t="s">
        <v>18</v>
      </c>
      <c r="B76" s="20"/>
      <c r="C76" s="20"/>
      <c r="D76" s="20"/>
      <c r="E76" s="20"/>
      <c r="F76" s="20"/>
      <c r="G76" s="20"/>
      <c r="H76" s="20"/>
      <c r="I76" s="20"/>
      <c r="J76" s="20"/>
      <c r="K76" s="20"/>
      <c r="L76" s="20"/>
      <c r="M76" s="20"/>
      <c r="N76" s="20"/>
      <c r="O76" s="20"/>
      <c r="P76" s="20"/>
      <c r="Q76" s="20"/>
      <c r="R76" s="20"/>
      <c r="S76" s="20"/>
      <c r="T76" s="20"/>
      <c r="U76" s="20"/>
      <c r="V76" s="19">
        <v>1357190.7</v>
      </c>
      <c r="W76" s="19">
        <v>1642275.7</v>
      </c>
      <c r="X76" s="19">
        <v>1577469.0999999999</v>
      </c>
      <c r="Y76" s="19">
        <v>1587161.3</v>
      </c>
      <c r="Z76" s="19">
        <v>1632496.7000000002</v>
      </c>
      <c r="AA76" s="19">
        <v>1504410.6000000001</v>
      </c>
      <c r="AB76" s="19">
        <v>1615813.8999999999</v>
      </c>
      <c r="AC76" s="19">
        <v>1590104.6000000001</v>
      </c>
      <c r="AD76" s="19">
        <v>1518944.3999999999</v>
      </c>
      <c r="AE76" s="19">
        <v>1701329.2999999998</v>
      </c>
      <c r="AF76" s="19">
        <v>1724175.5</v>
      </c>
      <c r="AG76" s="19">
        <v>1690064.7000000002</v>
      </c>
      <c r="AH76" s="19">
        <v>1455703.8999999999</v>
      </c>
      <c r="AI76" s="19">
        <v>1647782</v>
      </c>
    </row>
    <row r="77" spans="1:35" ht="12.5">
      <c r="A77" s="16" t="s">
        <v>19</v>
      </c>
      <c r="B77" s="20"/>
      <c r="C77" s="20"/>
      <c r="D77" s="20"/>
      <c r="E77" s="20"/>
      <c r="F77" s="20"/>
      <c r="G77" s="20"/>
      <c r="H77" s="20"/>
      <c r="I77" s="20"/>
      <c r="J77" s="20"/>
      <c r="K77" s="20"/>
      <c r="L77" s="20"/>
      <c r="M77" s="20"/>
      <c r="N77" s="20"/>
      <c r="O77" s="20"/>
      <c r="P77" s="20"/>
      <c r="Q77" s="20"/>
      <c r="R77" s="20"/>
      <c r="S77" s="20"/>
      <c r="T77" s="20"/>
      <c r="U77" s="20"/>
      <c r="V77" s="19">
        <v>0</v>
      </c>
      <c r="W77" s="19">
        <v>0</v>
      </c>
      <c r="X77" s="19">
        <v>0</v>
      </c>
      <c r="Y77" s="19">
        <v>0</v>
      </c>
      <c r="Z77" s="19">
        <v>0</v>
      </c>
      <c r="AA77" s="19">
        <v>0</v>
      </c>
      <c r="AB77" s="19">
        <v>0</v>
      </c>
      <c r="AC77" s="19">
        <v>0</v>
      </c>
      <c r="AD77" s="19">
        <v>0</v>
      </c>
      <c r="AE77" s="19">
        <v>0</v>
      </c>
      <c r="AF77" s="19">
        <v>0</v>
      </c>
      <c r="AG77" s="19">
        <v>0</v>
      </c>
      <c r="AH77" s="19">
        <v>0</v>
      </c>
      <c r="AI77" s="19">
        <v>0</v>
      </c>
    </row>
    <row r="78" spans="1:35" ht="12.5">
      <c r="A78" s="16" t="s">
        <v>20</v>
      </c>
      <c r="B78" s="20"/>
      <c r="C78" s="20"/>
      <c r="D78" s="20"/>
      <c r="E78" s="20"/>
      <c r="F78" s="20"/>
      <c r="G78" s="20"/>
      <c r="H78" s="20"/>
      <c r="I78" s="20"/>
      <c r="J78" s="20"/>
      <c r="K78" s="20"/>
      <c r="L78" s="20"/>
      <c r="M78" s="20"/>
      <c r="N78" s="20"/>
      <c r="O78" s="20"/>
      <c r="P78" s="20"/>
      <c r="Q78" s="20"/>
      <c r="R78" s="20"/>
      <c r="S78" s="20"/>
      <c r="T78" s="20"/>
      <c r="U78" s="20"/>
      <c r="V78" s="19">
        <v>3750603.8000000003</v>
      </c>
      <c r="W78" s="19">
        <v>3380235.2999999998</v>
      </c>
      <c r="X78" s="19">
        <v>4026607.7999999998</v>
      </c>
      <c r="Y78" s="19">
        <v>4324790.9000000004</v>
      </c>
      <c r="Z78" s="19">
        <v>4436219.0999999996</v>
      </c>
      <c r="AA78" s="19">
        <v>4564510.7000000002</v>
      </c>
      <c r="AB78" s="19">
        <v>5272700</v>
      </c>
      <c r="AC78" s="19">
        <v>6516531.4000000004</v>
      </c>
      <c r="AD78" s="19">
        <v>6297334.7000000002</v>
      </c>
      <c r="AE78" s="19">
        <v>6639615.7999999998</v>
      </c>
      <c r="AF78" s="19">
        <v>6524188.4000000004</v>
      </c>
      <c r="AG78" s="19">
        <v>6111476.0000000009</v>
      </c>
      <c r="AH78" s="19">
        <v>6600237.0999999996</v>
      </c>
      <c r="AI78" s="19">
        <v>6562327.9000000004</v>
      </c>
    </row>
    <row r="79" spans="1:35" ht="12.5">
      <c r="A79" s="16" t="s">
        <v>21</v>
      </c>
      <c r="B79" s="20"/>
      <c r="C79" s="20"/>
      <c r="D79" s="20"/>
      <c r="E79" s="20"/>
      <c r="F79" s="20"/>
      <c r="G79" s="20"/>
      <c r="H79" s="20"/>
      <c r="I79" s="20"/>
      <c r="J79" s="20"/>
      <c r="K79" s="20"/>
      <c r="L79" s="20"/>
      <c r="M79" s="20"/>
      <c r="N79" s="20"/>
      <c r="O79" s="20"/>
      <c r="P79" s="20"/>
      <c r="Q79" s="20"/>
      <c r="R79" s="20"/>
      <c r="S79" s="20"/>
      <c r="T79" s="20"/>
      <c r="U79" s="20"/>
      <c r="V79" s="19">
        <v>0</v>
      </c>
      <c r="W79" s="19">
        <v>0</v>
      </c>
      <c r="X79" s="19">
        <v>0</v>
      </c>
      <c r="Y79" s="19">
        <v>0</v>
      </c>
      <c r="Z79" s="19">
        <v>0</v>
      </c>
      <c r="AA79" s="19">
        <v>0</v>
      </c>
      <c r="AB79" s="19">
        <v>0</v>
      </c>
      <c r="AC79" s="19">
        <v>0</v>
      </c>
      <c r="AD79" s="19">
        <v>0</v>
      </c>
      <c r="AE79" s="19">
        <v>0</v>
      </c>
      <c r="AF79" s="19">
        <v>0</v>
      </c>
      <c r="AG79" s="19">
        <v>0</v>
      </c>
      <c r="AH79" s="19">
        <v>0</v>
      </c>
      <c r="AI79" s="19">
        <v>0</v>
      </c>
    </row>
    <row r="80" spans="1:35" ht="12.5">
      <c r="A80" s="16" t="s">
        <v>22</v>
      </c>
      <c r="B80" s="20"/>
      <c r="C80" s="20"/>
      <c r="D80" s="20"/>
      <c r="E80" s="20"/>
      <c r="F80" s="20"/>
      <c r="G80" s="20"/>
      <c r="H80" s="20"/>
      <c r="I80" s="20"/>
      <c r="J80" s="20"/>
      <c r="K80" s="20"/>
      <c r="L80" s="20"/>
      <c r="M80" s="20"/>
      <c r="N80" s="20"/>
      <c r="O80" s="20"/>
      <c r="P80" s="20"/>
      <c r="Q80" s="20"/>
      <c r="R80" s="20"/>
      <c r="S80" s="20"/>
      <c r="T80" s="20"/>
      <c r="U80" s="20"/>
      <c r="V80" s="19">
        <v>0</v>
      </c>
      <c r="W80" s="19">
        <v>0</v>
      </c>
      <c r="X80" s="19">
        <v>0</v>
      </c>
      <c r="Y80" s="19">
        <v>0</v>
      </c>
      <c r="Z80" s="19">
        <v>0</v>
      </c>
      <c r="AA80" s="19">
        <v>0</v>
      </c>
      <c r="AB80" s="19">
        <v>0</v>
      </c>
      <c r="AC80" s="19">
        <v>0</v>
      </c>
      <c r="AD80" s="19">
        <v>0</v>
      </c>
      <c r="AE80" s="19">
        <v>0</v>
      </c>
      <c r="AF80" s="19">
        <v>0</v>
      </c>
      <c r="AG80" s="19">
        <v>0</v>
      </c>
      <c r="AH80" s="19">
        <v>0</v>
      </c>
      <c r="AI80" s="19">
        <v>0</v>
      </c>
    </row>
    <row r="81" spans="1:35" ht="12.5">
      <c r="A81" s="16" t="s">
        <v>23</v>
      </c>
      <c r="B81" s="20"/>
      <c r="C81" s="20"/>
      <c r="D81" s="20"/>
      <c r="E81" s="20"/>
      <c r="F81" s="20"/>
      <c r="G81" s="20"/>
      <c r="H81" s="20"/>
      <c r="I81" s="20"/>
      <c r="J81" s="20"/>
      <c r="K81" s="20"/>
      <c r="L81" s="20"/>
      <c r="M81" s="20"/>
      <c r="N81" s="20"/>
      <c r="O81" s="20"/>
      <c r="P81" s="20"/>
      <c r="Q81" s="20"/>
      <c r="R81" s="20"/>
      <c r="S81" s="20"/>
      <c r="T81" s="20"/>
      <c r="U81" s="20"/>
      <c r="V81" s="19">
        <v>0</v>
      </c>
      <c r="W81" s="19">
        <v>0</v>
      </c>
      <c r="X81" s="19">
        <v>0</v>
      </c>
      <c r="Y81" s="19">
        <v>0</v>
      </c>
      <c r="Z81" s="19">
        <v>0</v>
      </c>
      <c r="AA81" s="19">
        <v>0</v>
      </c>
      <c r="AB81" s="19">
        <v>0</v>
      </c>
      <c r="AC81" s="19">
        <v>0</v>
      </c>
      <c r="AD81" s="19">
        <v>0</v>
      </c>
      <c r="AE81" s="19">
        <v>0</v>
      </c>
      <c r="AF81" s="19">
        <v>0</v>
      </c>
      <c r="AG81" s="19">
        <v>0</v>
      </c>
      <c r="AH81" s="19">
        <v>0</v>
      </c>
      <c r="AI81" s="19">
        <v>0</v>
      </c>
    </row>
    <row r="82" spans="1:35" ht="12.5">
      <c r="A82" s="16" t="s">
        <v>24</v>
      </c>
      <c r="B82" s="20"/>
      <c r="C82" s="20"/>
      <c r="D82" s="20"/>
      <c r="E82" s="20"/>
      <c r="F82" s="20"/>
      <c r="G82" s="20"/>
      <c r="H82" s="20"/>
      <c r="I82" s="20"/>
      <c r="J82" s="20"/>
      <c r="K82" s="20"/>
      <c r="L82" s="20"/>
      <c r="M82" s="20"/>
      <c r="N82" s="20"/>
      <c r="O82" s="20"/>
      <c r="P82" s="20"/>
      <c r="Q82" s="20"/>
      <c r="R82" s="20"/>
      <c r="S82" s="20"/>
      <c r="T82" s="20"/>
      <c r="U82" s="20"/>
      <c r="V82" s="19">
        <v>0</v>
      </c>
      <c r="W82" s="19">
        <v>0</v>
      </c>
      <c r="X82" s="19">
        <v>0</v>
      </c>
      <c r="Y82" s="19">
        <v>0</v>
      </c>
      <c r="Z82" s="19">
        <v>0</v>
      </c>
      <c r="AA82" s="19">
        <v>0</v>
      </c>
      <c r="AB82" s="19">
        <v>0</v>
      </c>
      <c r="AC82" s="19">
        <v>0</v>
      </c>
      <c r="AD82" s="19">
        <v>0</v>
      </c>
      <c r="AE82" s="19">
        <v>0</v>
      </c>
      <c r="AF82" s="19">
        <v>0</v>
      </c>
      <c r="AG82" s="19">
        <v>0</v>
      </c>
      <c r="AH82" s="19">
        <v>0</v>
      </c>
      <c r="AI82" s="19">
        <v>0</v>
      </c>
    </row>
    <row r="83" spans="1:35" ht="12.5">
      <c r="A83" s="16" t="s">
        <v>25</v>
      </c>
      <c r="B83" s="20"/>
      <c r="C83" s="20"/>
      <c r="D83" s="20"/>
      <c r="E83" s="20"/>
      <c r="F83" s="20"/>
      <c r="G83" s="20"/>
      <c r="H83" s="20"/>
      <c r="I83" s="20"/>
      <c r="J83" s="20"/>
      <c r="K83" s="20"/>
      <c r="L83" s="20"/>
      <c r="M83" s="20"/>
      <c r="N83" s="20"/>
      <c r="O83" s="20"/>
      <c r="P83" s="20"/>
      <c r="Q83" s="20"/>
      <c r="R83" s="20"/>
      <c r="S83" s="20"/>
      <c r="T83" s="20"/>
      <c r="U83" s="20"/>
      <c r="V83" s="19">
        <v>0</v>
      </c>
      <c r="W83" s="19">
        <v>0</v>
      </c>
      <c r="X83" s="19">
        <v>0</v>
      </c>
      <c r="Y83" s="19">
        <v>0</v>
      </c>
      <c r="Z83" s="19">
        <v>0</v>
      </c>
      <c r="AA83" s="19">
        <v>0</v>
      </c>
      <c r="AB83" s="19">
        <v>0</v>
      </c>
      <c r="AC83" s="19">
        <v>0</v>
      </c>
      <c r="AD83" s="19">
        <v>0</v>
      </c>
      <c r="AE83" s="19">
        <v>0</v>
      </c>
      <c r="AF83" s="19">
        <v>0</v>
      </c>
      <c r="AG83" s="19">
        <v>0</v>
      </c>
      <c r="AH83" s="19">
        <v>0</v>
      </c>
      <c r="AI83" s="19">
        <v>0</v>
      </c>
    </row>
    <row r="84" spans="1:35" ht="12.5">
      <c r="A84" s="16" t="s">
        <v>26</v>
      </c>
      <c r="B84" s="20"/>
      <c r="C84" s="20"/>
      <c r="D84" s="20"/>
      <c r="E84" s="20"/>
      <c r="F84" s="20"/>
      <c r="G84" s="20"/>
      <c r="H84" s="20"/>
      <c r="I84" s="20"/>
      <c r="J84" s="20"/>
      <c r="K84" s="20"/>
      <c r="L84" s="20"/>
      <c r="M84" s="20"/>
      <c r="N84" s="20"/>
      <c r="O84" s="20"/>
      <c r="P84" s="20"/>
      <c r="Q84" s="20"/>
      <c r="R84" s="20"/>
      <c r="S84" s="20"/>
      <c r="T84" s="20"/>
      <c r="U84" s="20"/>
      <c r="V84" s="19">
        <v>0</v>
      </c>
      <c r="W84" s="19">
        <v>0</v>
      </c>
      <c r="X84" s="19">
        <v>0</v>
      </c>
      <c r="Y84" s="19">
        <v>0</v>
      </c>
      <c r="Z84" s="19">
        <v>0</v>
      </c>
      <c r="AA84" s="19">
        <v>0</v>
      </c>
      <c r="AB84" s="19">
        <v>0</v>
      </c>
      <c r="AC84" s="19">
        <v>0</v>
      </c>
      <c r="AD84" s="19">
        <v>0</v>
      </c>
      <c r="AE84" s="19">
        <v>0</v>
      </c>
      <c r="AF84" s="19">
        <v>0</v>
      </c>
      <c r="AG84" s="19">
        <v>0</v>
      </c>
      <c r="AH84" s="19">
        <v>0</v>
      </c>
      <c r="AI84" s="19">
        <v>0</v>
      </c>
    </row>
    <row r="85" spans="1:35" ht="12.5">
      <c r="A85" s="16" t="s">
        <v>27</v>
      </c>
      <c r="B85" s="20"/>
      <c r="C85" s="20"/>
      <c r="D85" s="20"/>
      <c r="E85" s="20"/>
      <c r="F85" s="20"/>
      <c r="G85" s="20"/>
      <c r="H85" s="20"/>
      <c r="I85" s="20"/>
      <c r="J85" s="20"/>
      <c r="K85" s="20"/>
      <c r="L85" s="20"/>
      <c r="M85" s="20"/>
      <c r="N85" s="20"/>
      <c r="O85" s="20"/>
      <c r="P85" s="20"/>
      <c r="Q85" s="20"/>
      <c r="R85" s="20"/>
      <c r="S85" s="20"/>
      <c r="T85" s="20"/>
      <c r="U85" s="20"/>
      <c r="V85" s="19">
        <v>640643.19999999995</v>
      </c>
      <c r="W85" s="19">
        <v>607829.80000000005</v>
      </c>
      <c r="X85" s="19">
        <v>534891</v>
      </c>
      <c r="Y85" s="19">
        <v>597518.80000000005</v>
      </c>
      <c r="Z85" s="19">
        <v>641002.5</v>
      </c>
      <c r="AA85" s="19">
        <v>664211.80000000005</v>
      </c>
      <c r="AB85" s="19">
        <v>586519.09999999998</v>
      </c>
      <c r="AC85" s="19">
        <v>638808.19999999995</v>
      </c>
      <c r="AD85" s="19">
        <v>637681.09999999998</v>
      </c>
      <c r="AE85" s="19">
        <v>623918.40000000002</v>
      </c>
      <c r="AF85" s="19">
        <v>674644.19999999995</v>
      </c>
      <c r="AG85" s="19">
        <v>541249.5</v>
      </c>
      <c r="AH85" s="19">
        <v>656263.30000000005</v>
      </c>
      <c r="AI85" s="19">
        <v>708631.5</v>
      </c>
    </row>
    <row r="86" spans="1:35" ht="12.5">
      <c r="A86" s="16" t="s">
        <v>28</v>
      </c>
      <c r="B86" s="20"/>
      <c r="C86" s="20"/>
      <c r="D86" s="20"/>
      <c r="E86" s="20"/>
      <c r="F86" s="20"/>
      <c r="G86" s="20"/>
      <c r="H86" s="20"/>
      <c r="I86" s="20"/>
      <c r="J86" s="20"/>
      <c r="K86" s="20"/>
      <c r="L86" s="20"/>
      <c r="M86" s="20"/>
      <c r="N86" s="20"/>
      <c r="O86" s="20"/>
      <c r="P86" s="20"/>
      <c r="Q86" s="20"/>
      <c r="R86" s="20"/>
      <c r="S86" s="20"/>
      <c r="T86" s="20"/>
      <c r="U86" s="20"/>
      <c r="V86" s="19">
        <v>0</v>
      </c>
      <c r="W86" s="19">
        <v>0</v>
      </c>
      <c r="X86" s="19">
        <v>0</v>
      </c>
      <c r="Y86" s="19">
        <v>0</v>
      </c>
      <c r="Z86" s="19">
        <v>0</v>
      </c>
      <c r="AA86" s="19">
        <v>0</v>
      </c>
      <c r="AB86" s="19">
        <v>0</v>
      </c>
      <c r="AC86" s="19">
        <v>0</v>
      </c>
      <c r="AD86" s="19">
        <v>0</v>
      </c>
      <c r="AE86" s="19">
        <v>0</v>
      </c>
      <c r="AF86" s="19">
        <v>0</v>
      </c>
      <c r="AG86" s="19">
        <v>0</v>
      </c>
      <c r="AH86" s="19">
        <v>0</v>
      </c>
      <c r="AI86" s="19">
        <v>0</v>
      </c>
    </row>
    <row r="87" spans="1:35" ht="12.5">
      <c r="A87" s="16" t="s">
        <v>29</v>
      </c>
      <c r="B87" s="20"/>
      <c r="C87" s="20"/>
      <c r="D87" s="20"/>
      <c r="E87" s="20"/>
      <c r="F87" s="20"/>
      <c r="G87" s="20"/>
      <c r="H87" s="20"/>
      <c r="I87" s="20"/>
      <c r="J87" s="20"/>
      <c r="K87" s="20"/>
      <c r="L87" s="20"/>
      <c r="M87" s="20"/>
      <c r="N87" s="20"/>
      <c r="O87" s="20"/>
      <c r="P87" s="20"/>
      <c r="Q87" s="20"/>
      <c r="R87" s="20"/>
      <c r="S87" s="20"/>
      <c r="T87" s="20"/>
      <c r="U87" s="20"/>
      <c r="V87" s="19">
        <v>0</v>
      </c>
      <c r="W87" s="19">
        <v>0</v>
      </c>
      <c r="X87" s="19">
        <v>0</v>
      </c>
      <c r="Y87" s="19">
        <v>0</v>
      </c>
      <c r="Z87" s="19">
        <v>0</v>
      </c>
      <c r="AA87" s="19">
        <v>0</v>
      </c>
      <c r="AB87" s="19">
        <v>0</v>
      </c>
      <c r="AC87" s="19">
        <v>0</v>
      </c>
      <c r="AD87" s="19">
        <v>0</v>
      </c>
      <c r="AE87" s="19">
        <v>0</v>
      </c>
      <c r="AF87" s="19">
        <v>0</v>
      </c>
      <c r="AG87" s="19">
        <v>0</v>
      </c>
      <c r="AH87" s="19">
        <v>0</v>
      </c>
      <c r="AI87" s="19">
        <v>0</v>
      </c>
    </row>
    <row r="88" spans="1:35" ht="12.5">
      <c r="A88" s="16" t="s">
        <v>30</v>
      </c>
      <c r="B88" s="20"/>
      <c r="C88" s="20"/>
      <c r="D88" s="20"/>
      <c r="E88" s="20"/>
      <c r="F88" s="20"/>
      <c r="G88" s="20"/>
      <c r="H88" s="20"/>
      <c r="I88" s="20"/>
      <c r="J88" s="20"/>
      <c r="K88" s="20"/>
      <c r="L88" s="20"/>
      <c r="M88" s="20"/>
      <c r="N88" s="20"/>
      <c r="O88" s="20"/>
      <c r="P88" s="20"/>
      <c r="Q88" s="20"/>
      <c r="R88" s="20"/>
      <c r="S88" s="20"/>
      <c r="T88" s="20"/>
      <c r="U88" s="20"/>
      <c r="V88" s="19">
        <v>158465</v>
      </c>
      <c r="W88" s="19">
        <v>308553.79999999999</v>
      </c>
      <c r="X88" s="19">
        <v>262998.59999999998</v>
      </c>
      <c r="Y88" s="19">
        <v>306047</v>
      </c>
      <c r="Z88" s="19">
        <v>249245.5</v>
      </c>
      <c r="AA88" s="19">
        <v>363796.79999999999</v>
      </c>
      <c r="AB88" s="19">
        <v>263354.40000000002</v>
      </c>
      <c r="AC88" s="19">
        <v>306940.09999999998</v>
      </c>
      <c r="AD88" s="19">
        <v>387375.09999999998</v>
      </c>
      <c r="AE88" s="19">
        <v>358135</v>
      </c>
      <c r="AF88" s="19">
        <v>408267.5</v>
      </c>
      <c r="AG88" s="19">
        <v>403786.40000000002</v>
      </c>
      <c r="AH88" s="19">
        <v>420733.59999999998</v>
      </c>
      <c r="AI88" s="19">
        <v>388826.70000000001</v>
      </c>
    </row>
    <row r="89" spans="1:35" ht="12.5">
      <c r="A89" s="16" t="s">
        <v>31</v>
      </c>
      <c r="B89" s="20"/>
      <c r="C89" s="20"/>
      <c r="D89" s="20"/>
      <c r="E89" s="20"/>
      <c r="F89" s="20"/>
      <c r="G89" s="20"/>
      <c r="H89" s="20"/>
      <c r="I89" s="20"/>
      <c r="J89" s="20"/>
      <c r="K89" s="20"/>
      <c r="L89" s="20"/>
      <c r="M89" s="20"/>
      <c r="N89" s="20"/>
      <c r="O89" s="20"/>
      <c r="P89" s="20"/>
      <c r="Q89" s="20"/>
      <c r="R89" s="20"/>
      <c r="S89" s="20"/>
      <c r="T89" s="20"/>
      <c r="U89" s="20"/>
      <c r="V89" s="19">
        <v>325234.90000000002</v>
      </c>
      <c r="W89" s="19">
        <v>364090.5</v>
      </c>
      <c r="X89" s="19">
        <v>325649.40000000002</v>
      </c>
      <c r="Y89" s="19">
        <v>367906</v>
      </c>
      <c r="Z89" s="19">
        <v>358447.70000000001</v>
      </c>
      <c r="AA89" s="19">
        <v>299819.40000000002</v>
      </c>
      <c r="AB89" s="19">
        <v>371777.79999999999</v>
      </c>
      <c r="AC89" s="19">
        <v>369221.40000000002</v>
      </c>
      <c r="AD89" s="19">
        <v>378579.79999999999</v>
      </c>
      <c r="AE89" s="19">
        <v>427908.79999999999</v>
      </c>
      <c r="AF89" s="19">
        <v>426806.59999999998</v>
      </c>
      <c r="AG89" s="19">
        <v>372472.19999999995</v>
      </c>
      <c r="AH89" s="19">
        <v>429264.5</v>
      </c>
      <c r="AI89" s="19">
        <v>418238.09999999998</v>
      </c>
    </row>
    <row r="90" spans="1:35" ht="12.5">
      <c r="A90" s="16" t="s">
        <v>32</v>
      </c>
      <c r="B90" s="20"/>
      <c r="C90" s="20"/>
      <c r="D90" s="20"/>
      <c r="E90" s="20"/>
      <c r="F90" s="20"/>
      <c r="G90" s="20"/>
      <c r="H90" s="20"/>
      <c r="I90" s="20"/>
      <c r="J90" s="20"/>
      <c r="K90" s="20"/>
      <c r="L90" s="20"/>
      <c r="M90" s="20"/>
      <c r="N90" s="20"/>
      <c r="O90" s="20"/>
      <c r="P90" s="20"/>
      <c r="Q90" s="20"/>
      <c r="R90" s="20"/>
      <c r="S90" s="20"/>
      <c r="T90" s="20"/>
      <c r="U90" s="20"/>
      <c r="V90" s="19">
        <v>0</v>
      </c>
      <c r="W90" s="19">
        <v>0</v>
      </c>
      <c r="X90" s="19">
        <v>0</v>
      </c>
      <c r="Y90" s="19">
        <v>0</v>
      </c>
      <c r="Z90" s="19">
        <v>0</v>
      </c>
      <c r="AA90" s="19">
        <v>0</v>
      </c>
      <c r="AB90" s="19">
        <v>0</v>
      </c>
      <c r="AC90" s="19">
        <v>0</v>
      </c>
      <c r="AD90" s="19">
        <v>0</v>
      </c>
      <c r="AE90" s="19">
        <v>0</v>
      </c>
      <c r="AF90" s="19">
        <v>0</v>
      </c>
      <c r="AG90" s="19">
        <v>0</v>
      </c>
      <c r="AH90" s="19">
        <v>0</v>
      </c>
      <c r="AI90" s="19">
        <v>0</v>
      </c>
    </row>
    <row r="91" spans="1:35" ht="12.5">
      <c r="A91" s="16" t="s">
        <v>33</v>
      </c>
      <c r="B91" s="20"/>
      <c r="C91" s="20"/>
      <c r="D91" s="20"/>
      <c r="E91" s="20"/>
      <c r="F91" s="20"/>
      <c r="G91" s="20"/>
      <c r="H91" s="20"/>
      <c r="I91" s="20"/>
      <c r="J91" s="20"/>
      <c r="K91" s="20"/>
      <c r="L91" s="20"/>
      <c r="M91" s="20"/>
      <c r="N91" s="20"/>
      <c r="O91" s="20"/>
      <c r="P91" s="20"/>
      <c r="Q91" s="20"/>
      <c r="R91" s="20"/>
      <c r="S91" s="20"/>
      <c r="T91" s="20"/>
      <c r="U91" s="20"/>
      <c r="V91" s="19">
        <v>0</v>
      </c>
      <c r="W91" s="19">
        <v>0</v>
      </c>
      <c r="X91" s="19">
        <v>0</v>
      </c>
      <c r="Y91" s="19">
        <v>0</v>
      </c>
      <c r="Z91" s="19">
        <v>0</v>
      </c>
      <c r="AA91" s="19">
        <v>0</v>
      </c>
      <c r="AB91" s="19">
        <v>0</v>
      </c>
      <c r="AC91" s="19">
        <v>0</v>
      </c>
      <c r="AD91" s="19">
        <v>0</v>
      </c>
      <c r="AE91" s="19">
        <v>0</v>
      </c>
      <c r="AF91" s="19">
        <v>0</v>
      </c>
      <c r="AG91" s="19">
        <v>0</v>
      </c>
      <c r="AH91" s="19">
        <v>0</v>
      </c>
      <c r="AI91" s="19">
        <v>0</v>
      </c>
    </row>
    <row r="92" spans="1:35" ht="12.5">
      <c r="A92" s="16" t="s">
        <v>34</v>
      </c>
      <c r="B92" s="20"/>
      <c r="C92" s="20"/>
      <c r="D92" s="20"/>
      <c r="E92" s="20"/>
      <c r="F92" s="20"/>
      <c r="G92" s="20"/>
      <c r="H92" s="20"/>
      <c r="I92" s="20"/>
      <c r="J92" s="20"/>
      <c r="K92" s="20"/>
      <c r="L92" s="20"/>
      <c r="M92" s="20"/>
      <c r="N92" s="20"/>
      <c r="O92" s="20"/>
      <c r="P92" s="20"/>
      <c r="Q92" s="20"/>
      <c r="R92" s="20"/>
      <c r="S92" s="20"/>
      <c r="T92" s="20"/>
      <c r="U92" s="20"/>
      <c r="V92" s="19">
        <v>0</v>
      </c>
      <c r="W92" s="19">
        <v>0</v>
      </c>
      <c r="X92" s="19">
        <v>0</v>
      </c>
      <c r="Y92" s="19">
        <v>0</v>
      </c>
      <c r="Z92" s="19">
        <v>0</v>
      </c>
      <c r="AA92" s="19">
        <v>0</v>
      </c>
      <c r="AB92" s="19">
        <v>0</v>
      </c>
      <c r="AC92" s="19">
        <v>0</v>
      </c>
      <c r="AD92" s="19">
        <v>0</v>
      </c>
      <c r="AE92" s="19">
        <v>0</v>
      </c>
      <c r="AF92" s="19">
        <v>0</v>
      </c>
      <c r="AG92" s="19">
        <v>0</v>
      </c>
      <c r="AH92" s="19">
        <v>0</v>
      </c>
      <c r="AI92" s="19">
        <v>0</v>
      </c>
    </row>
    <row r="93" spans="1:35" ht="12.5">
      <c r="A93" s="16" t="s">
        <v>35</v>
      </c>
      <c r="B93" s="20"/>
      <c r="C93" s="20"/>
      <c r="D93" s="20"/>
      <c r="E93" s="20"/>
      <c r="F93" s="20"/>
      <c r="G93" s="20"/>
      <c r="H93" s="20"/>
      <c r="I93" s="20"/>
      <c r="J93" s="20"/>
      <c r="K93" s="20"/>
      <c r="L93" s="20"/>
      <c r="M93" s="20"/>
      <c r="N93" s="20"/>
      <c r="O93" s="20"/>
      <c r="P93" s="20"/>
      <c r="Q93" s="20"/>
      <c r="R93" s="20"/>
      <c r="S93" s="20"/>
      <c r="T93" s="20"/>
      <c r="U93" s="20"/>
      <c r="V93" s="19">
        <v>0</v>
      </c>
      <c r="W93" s="19">
        <v>0</v>
      </c>
      <c r="X93" s="19">
        <v>0</v>
      </c>
      <c r="Y93" s="19">
        <v>0</v>
      </c>
      <c r="Z93" s="19">
        <v>0</v>
      </c>
      <c r="AA93" s="19">
        <v>0</v>
      </c>
      <c r="AB93" s="19">
        <v>0</v>
      </c>
      <c r="AC93" s="19">
        <v>0</v>
      </c>
      <c r="AD93" s="19">
        <v>0</v>
      </c>
      <c r="AE93" s="19">
        <v>0</v>
      </c>
      <c r="AF93" s="19">
        <v>0</v>
      </c>
      <c r="AG93" s="19">
        <v>0</v>
      </c>
      <c r="AH93" s="19">
        <v>0</v>
      </c>
      <c r="AI93" s="19">
        <v>0</v>
      </c>
    </row>
    <row r="94" spans="1:35" ht="12.5">
      <c r="A94" s="16" t="s">
        <v>36</v>
      </c>
      <c r="B94" s="20"/>
      <c r="C94" s="20"/>
      <c r="D94" s="20"/>
      <c r="E94" s="20"/>
      <c r="F94" s="20"/>
      <c r="G94" s="20"/>
      <c r="H94" s="20"/>
      <c r="I94" s="20"/>
      <c r="J94" s="20"/>
      <c r="K94" s="20"/>
      <c r="L94" s="20"/>
      <c r="M94" s="20"/>
      <c r="N94" s="20"/>
      <c r="O94" s="20"/>
      <c r="P94" s="20"/>
      <c r="Q94" s="20"/>
      <c r="R94" s="20"/>
      <c r="S94" s="20"/>
      <c r="T94" s="20"/>
      <c r="U94" s="20"/>
      <c r="V94" s="19">
        <v>0</v>
      </c>
      <c r="W94" s="19">
        <v>0</v>
      </c>
      <c r="X94" s="19">
        <v>0</v>
      </c>
      <c r="Y94" s="19">
        <v>0</v>
      </c>
      <c r="Z94" s="19">
        <v>0</v>
      </c>
      <c r="AA94" s="19">
        <v>0</v>
      </c>
      <c r="AB94" s="19">
        <v>0</v>
      </c>
      <c r="AC94" s="19">
        <v>0</v>
      </c>
      <c r="AD94" s="19">
        <v>0</v>
      </c>
      <c r="AE94" s="19">
        <v>0</v>
      </c>
      <c r="AF94" s="19">
        <v>0</v>
      </c>
      <c r="AG94" s="19">
        <v>0</v>
      </c>
      <c r="AH94" s="19">
        <v>0</v>
      </c>
      <c r="AI94" s="19">
        <v>0</v>
      </c>
    </row>
    <row r="95" spans="1:35" ht="12.5">
      <c r="A95" s="16" t="s">
        <v>37</v>
      </c>
      <c r="B95" s="20"/>
      <c r="C95" s="20"/>
      <c r="D95" s="20"/>
      <c r="E95" s="20"/>
      <c r="F95" s="20"/>
      <c r="G95" s="20"/>
      <c r="H95" s="20"/>
      <c r="I95" s="20"/>
      <c r="J95" s="20"/>
      <c r="K95" s="20"/>
      <c r="L95" s="20"/>
      <c r="M95" s="20"/>
      <c r="N95" s="20"/>
      <c r="O95" s="20"/>
      <c r="P95" s="20"/>
      <c r="Q95" s="20"/>
      <c r="R95" s="20"/>
      <c r="S95" s="20"/>
      <c r="T95" s="20"/>
      <c r="U95" s="20"/>
      <c r="V95" s="19">
        <v>620223.90000000002</v>
      </c>
      <c r="W95" s="19">
        <v>740209.09999999998</v>
      </c>
      <c r="X95" s="19">
        <v>683701.19999999995</v>
      </c>
      <c r="Y95" s="19">
        <v>722561.5</v>
      </c>
      <c r="Z95" s="19">
        <v>641082.69999999995</v>
      </c>
      <c r="AA95" s="19">
        <v>592328.80000000005</v>
      </c>
      <c r="AB95" s="19">
        <v>787744.59999999998</v>
      </c>
      <c r="AC95" s="19">
        <v>766476.30000000005</v>
      </c>
      <c r="AD95" s="19">
        <v>803444.09999999998</v>
      </c>
      <c r="AE95" s="19">
        <v>817001.40000000002</v>
      </c>
      <c r="AF95" s="19">
        <v>741786.59999999998</v>
      </c>
      <c r="AG95" s="19">
        <v>931331.59999999998</v>
      </c>
      <c r="AH95" s="19">
        <v>897363.90000000002</v>
      </c>
      <c r="AI95" s="19">
        <v>872546.40000000002</v>
      </c>
    </row>
    <row r="96" spans="1:35" ht="12.5">
      <c r="A96" s="16" t="s">
        <v>38</v>
      </c>
      <c r="B96" s="20"/>
      <c r="C96" s="20"/>
      <c r="D96" s="20"/>
      <c r="E96" s="20"/>
      <c r="F96" s="20"/>
      <c r="G96" s="20"/>
      <c r="H96" s="20"/>
      <c r="I96" s="20"/>
      <c r="J96" s="20"/>
      <c r="K96" s="20"/>
      <c r="L96" s="20"/>
      <c r="M96" s="20"/>
      <c r="N96" s="20"/>
      <c r="O96" s="20"/>
      <c r="P96" s="20"/>
      <c r="Q96" s="20"/>
      <c r="R96" s="20"/>
      <c r="S96" s="20"/>
      <c r="T96" s="20"/>
      <c r="U96" s="20"/>
      <c r="V96" s="19">
        <v>2922422.6999999997</v>
      </c>
      <c r="W96" s="19">
        <v>3097403.7999999998</v>
      </c>
      <c r="X96" s="19">
        <v>2978134.7000000002</v>
      </c>
      <c r="Y96" s="19">
        <v>2715300.7999999998</v>
      </c>
      <c r="Z96" s="19">
        <v>2572351.1000000001</v>
      </c>
      <c r="AA96" s="19">
        <v>2460125.2999999998</v>
      </c>
      <c r="AB96" s="19">
        <v>2710605.1000000001</v>
      </c>
      <c r="AC96" s="19">
        <v>2924852.1000000001</v>
      </c>
      <c r="AD96" s="19">
        <v>3052753.5</v>
      </c>
      <c r="AE96" s="19">
        <v>3134378.9000000004</v>
      </c>
      <c r="AF96" s="19">
        <v>3505315.5999999996</v>
      </c>
      <c r="AG96" s="19">
        <v>3079026.6000000001</v>
      </c>
      <c r="AH96" s="19">
        <v>3318824</v>
      </c>
      <c r="AI96" s="19">
        <v>3275070.8999999999</v>
      </c>
    </row>
    <row r="97" spans="1:35" ht="12.5">
      <c r="A97" s="16" t="s">
        <v>39</v>
      </c>
      <c r="B97" s="20"/>
      <c r="C97" s="20"/>
      <c r="D97" s="20"/>
      <c r="E97" s="20"/>
      <c r="F97" s="20"/>
      <c r="G97" s="20"/>
      <c r="H97" s="20"/>
      <c r="I97" s="20"/>
      <c r="J97" s="20"/>
      <c r="K97" s="20"/>
      <c r="L97" s="20"/>
      <c r="M97" s="20"/>
      <c r="N97" s="20"/>
      <c r="O97" s="20"/>
      <c r="P97" s="20"/>
      <c r="Q97" s="20"/>
      <c r="R97" s="20"/>
      <c r="S97" s="20"/>
      <c r="T97" s="20"/>
      <c r="U97" s="20"/>
      <c r="V97" s="19">
        <v>112646</v>
      </c>
      <c r="W97" s="19">
        <v>129920</v>
      </c>
      <c r="X97" s="19">
        <v>114595.39999999999</v>
      </c>
      <c r="Y97" s="19">
        <v>129356</v>
      </c>
      <c r="Z97" s="19">
        <v>129635.60000000001</v>
      </c>
      <c r="AA97" s="19">
        <v>112219.39999999999</v>
      </c>
      <c r="AB97" s="19">
        <v>106796.5</v>
      </c>
      <c r="AC97" s="19">
        <v>112283.5</v>
      </c>
      <c r="AD97" s="19">
        <v>94971.699999999997</v>
      </c>
      <c r="AE97" s="19">
        <v>106081.7</v>
      </c>
      <c r="AF97" s="19">
        <v>94818.699999999997</v>
      </c>
      <c r="AG97" s="19">
        <v>114466.3</v>
      </c>
      <c r="AH97" s="19">
        <v>106902.8</v>
      </c>
      <c r="AI97" s="19">
        <v>103865.7</v>
      </c>
    </row>
    <row r="98" spans="1:35" ht="12.5">
      <c r="A98" s="16" t="s">
        <v>40</v>
      </c>
      <c r="B98" s="20"/>
      <c r="C98" s="20"/>
      <c r="D98" s="20"/>
      <c r="E98" s="20"/>
      <c r="F98" s="20"/>
      <c r="G98" s="20"/>
      <c r="H98" s="20"/>
      <c r="I98" s="20"/>
      <c r="J98" s="20"/>
      <c r="K98" s="20"/>
      <c r="L98" s="20"/>
      <c r="M98" s="20"/>
      <c r="N98" s="20"/>
      <c r="O98" s="20"/>
      <c r="P98" s="20"/>
      <c r="Q98" s="20"/>
      <c r="R98" s="20"/>
      <c r="S98" s="20"/>
      <c r="T98" s="20"/>
      <c r="U98" s="20"/>
      <c r="V98" s="19">
        <v>0</v>
      </c>
      <c r="W98" s="19">
        <v>0</v>
      </c>
      <c r="X98" s="19">
        <v>0</v>
      </c>
      <c r="Y98" s="19">
        <v>0</v>
      </c>
      <c r="Z98" s="19">
        <v>0</v>
      </c>
      <c r="AA98" s="19">
        <v>0</v>
      </c>
      <c r="AB98" s="19">
        <v>0</v>
      </c>
      <c r="AC98" s="19">
        <v>0</v>
      </c>
      <c r="AD98" s="19">
        <v>0</v>
      </c>
      <c r="AE98" s="19">
        <v>0</v>
      </c>
      <c r="AF98" s="19">
        <v>0</v>
      </c>
      <c r="AG98" s="19">
        <v>0</v>
      </c>
      <c r="AH98" s="19">
        <v>0</v>
      </c>
      <c r="AI98" s="19">
        <v>0</v>
      </c>
    </row>
    <row r="99" spans="1:35" ht="12.5">
      <c r="A99" s="16" t="s">
        <v>41</v>
      </c>
      <c r="B99" s="20"/>
      <c r="C99" s="20"/>
      <c r="D99" s="20"/>
      <c r="E99" s="20"/>
      <c r="F99" s="20"/>
      <c r="G99" s="20"/>
      <c r="H99" s="20"/>
      <c r="I99" s="20"/>
      <c r="J99" s="20"/>
      <c r="K99" s="20"/>
      <c r="L99" s="20"/>
      <c r="M99" s="20"/>
      <c r="N99" s="20"/>
      <c r="O99" s="20"/>
      <c r="P99" s="20"/>
      <c r="Q99" s="20"/>
      <c r="R99" s="20"/>
      <c r="S99" s="20"/>
      <c r="T99" s="20"/>
      <c r="U99" s="20"/>
      <c r="V99" s="19">
        <v>0</v>
      </c>
      <c r="W99" s="19">
        <v>0</v>
      </c>
      <c r="X99" s="19">
        <v>0</v>
      </c>
      <c r="Y99" s="19">
        <v>0</v>
      </c>
      <c r="Z99" s="19">
        <v>0</v>
      </c>
      <c r="AA99" s="19">
        <v>0</v>
      </c>
      <c r="AB99" s="19">
        <v>0</v>
      </c>
      <c r="AC99" s="19">
        <v>0</v>
      </c>
      <c r="AD99" s="19">
        <v>0</v>
      </c>
      <c r="AE99" s="19">
        <v>0</v>
      </c>
      <c r="AF99" s="19">
        <v>0</v>
      </c>
      <c r="AG99" s="19">
        <v>0</v>
      </c>
      <c r="AH99" s="19">
        <v>0</v>
      </c>
      <c r="AI99" s="19">
        <v>0</v>
      </c>
    </row>
    <row r="100" spans="1:35" ht="12.5">
      <c r="A100" s="16" t="s">
        <v>42</v>
      </c>
      <c r="B100" s="20"/>
      <c r="C100" s="20"/>
      <c r="D100" s="20"/>
      <c r="E100" s="20"/>
      <c r="F100" s="20"/>
      <c r="G100" s="20"/>
      <c r="H100" s="20"/>
      <c r="I100" s="20"/>
      <c r="J100" s="20"/>
      <c r="K100" s="20"/>
      <c r="L100" s="20"/>
      <c r="M100" s="20"/>
      <c r="N100" s="20"/>
      <c r="O100" s="20"/>
      <c r="P100" s="20"/>
      <c r="Q100" s="20"/>
      <c r="R100" s="20"/>
      <c r="S100" s="20"/>
      <c r="T100" s="20"/>
      <c r="U100" s="20"/>
      <c r="V100" s="19">
        <v>0</v>
      </c>
      <c r="W100" s="19">
        <v>0</v>
      </c>
      <c r="X100" s="19">
        <v>0</v>
      </c>
      <c r="Y100" s="19">
        <v>0</v>
      </c>
      <c r="Z100" s="19">
        <v>0</v>
      </c>
      <c r="AA100" s="19">
        <v>0</v>
      </c>
      <c r="AB100" s="19">
        <v>0</v>
      </c>
      <c r="AC100" s="19">
        <v>0</v>
      </c>
      <c r="AD100" s="19">
        <v>0</v>
      </c>
      <c r="AE100" s="19">
        <v>0</v>
      </c>
      <c r="AF100" s="19">
        <v>0</v>
      </c>
      <c r="AG100" s="19">
        <v>0</v>
      </c>
      <c r="AH100" s="19">
        <v>0</v>
      </c>
      <c r="AI100" s="19">
        <v>0</v>
      </c>
    </row>
    <row r="101" spans="1:35" ht="12.5">
      <c r="A101" s="16" t="s">
        <v>43</v>
      </c>
      <c r="B101" s="20"/>
      <c r="C101" s="20"/>
      <c r="D101" s="20"/>
      <c r="E101" s="20"/>
      <c r="F101" s="20"/>
      <c r="G101" s="20"/>
      <c r="H101" s="20"/>
      <c r="I101" s="20"/>
      <c r="J101" s="20"/>
      <c r="K101" s="20"/>
      <c r="L101" s="20"/>
      <c r="M101" s="20"/>
      <c r="N101" s="20"/>
      <c r="O101" s="20"/>
      <c r="P101" s="20"/>
      <c r="Q101" s="20"/>
      <c r="R101" s="20"/>
      <c r="S101" s="20"/>
      <c r="T101" s="20"/>
      <c r="U101" s="20"/>
      <c r="V101" s="19">
        <v>0</v>
      </c>
      <c r="W101" s="19">
        <v>0</v>
      </c>
      <c r="X101" s="19">
        <v>0</v>
      </c>
      <c r="Y101" s="19">
        <v>0</v>
      </c>
      <c r="Z101" s="19">
        <v>0</v>
      </c>
      <c r="AA101" s="19">
        <v>0</v>
      </c>
      <c r="AB101" s="19">
        <v>0</v>
      </c>
      <c r="AC101" s="19">
        <v>0</v>
      </c>
      <c r="AD101" s="19">
        <v>0</v>
      </c>
      <c r="AE101" s="19">
        <v>0</v>
      </c>
      <c r="AF101" s="19">
        <v>0</v>
      </c>
      <c r="AG101" s="19">
        <v>0</v>
      </c>
      <c r="AH101" s="19">
        <v>0</v>
      </c>
      <c r="AI101" s="19">
        <v>0</v>
      </c>
    </row>
    <row r="102" spans="1:35" ht="12.5">
      <c r="A102" s="16" t="s">
        <v>44</v>
      </c>
      <c r="B102" s="20"/>
      <c r="C102" s="20"/>
      <c r="D102" s="20"/>
      <c r="E102" s="20"/>
      <c r="F102" s="20"/>
      <c r="G102" s="20"/>
      <c r="H102" s="20"/>
      <c r="I102" s="20"/>
      <c r="J102" s="20"/>
      <c r="K102" s="20"/>
      <c r="L102" s="20"/>
      <c r="M102" s="20"/>
      <c r="N102" s="20"/>
      <c r="O102" s="20"/>
      <c r="P102" s="20"/>
      <c r="Q102" s="20"/>
      <c r="R102" s="20"/>
      <c r="S102" s="20"/>
      <c r="T102" s="20"/>
      <c r="U102" s="20"/>
      <c r="V102" s="19">
        <v>0</v>
      </c>
      <c r="W102" s="19">
        <v>0</v>
      </c>
      <c r="X102" s="19">
        <v>0</v>
      </c>
      <c r="Y102" s="19">
        <v>0</v>
      </c>
      <c r="Z102" s="19">
        <v>0</v>
      </c>
      <c r="AA102" s="19">
        <v>0</v>
      </c>
      <c r="AB102" s="19">
        <v>0</v>
      </c>
      <c r="AC102" s="19">
        <v>0</v>
      </c>
      <c r="AD102" s="19">
        <v>0</v>
      </c>
      <c r="AE102" s="19">
        <v>0</v>
      </c>
      <c r="AF102" s="19">
        <v>0</v>
      </c>
      <c r="AG102" s="19">
        <v>0</v>
      </c>
      <c r="AH102" s="19">
        <v>0</v>
      </c>
      <c r="AI102" s="19">
        <v>0</v>
      </c>
    </row>
    <row r="103" spans="1:35" ht="12.5">
      <c r="A103" s="16" t="s">
        <v>45</v>
      </c>
      <c r="B103" s="20"/>
      <c r="C103" s="20"/>
      <c r="D103" s="20"/>
      <c r="E103" s="20"/>
      <c r="F103" s="20"/>
      <c r="G103" s="20"/>
      <c r="H103" s="20"/>
      <c r="I103" s="20"/>
      <c r="J103" s="20"/>
      <c r="K103" s="20"/>
      <c r="L103" s="20"/>
      <c r="M103" s="20"/>
      <c r="N103" s="20"/>
      <c r="O103" s="20"/>
      <c r="P103" s="20"/>
      <c r="Q103" s="20"/>
      <c r="R103" s="20"/>
      <c r="S103" s="20"/>
      <c r="T103" s="20"/>
      <c r="U103" s="20"/>
      <c r="V103" s="19">
        <v>0</v>
      </c>
      <c r="W103" s="19">
        <v>0</v>
      </c>
      <c r="X103" s="19">
        <v>0</v>
      </c>
      <c r="Y103" s="19">
        <v>0</v>
      </c>
      <c r="Z103" s="19">
        <v>0</v>
      </c>
      <c r="AA103" s="19">
        <v>0</v>
      </c>
      <c r="AB103" s="19">
        <v>12424.1</v>
      </c>
      <c r="AC103" s="19">
        <v>57508.300000000003</v>
      </c>
      <c r="AD103" s="19">
        <v>62687.800000000003</v>
      </c>
      <c r="AE103" s="19">
        <v>62582.900000000001</v>
      </c>
      <c r="AF103" s="19">
        <v>64563.599999999999</v>
      </c>
      <c r="AG103" s="19">
        <v>70330.300000000003</v>
      </c>
      <c r="AH103" s="19">
        <v>62809.099999999999</v>
      </c>
      <c r="AI103" s="19">
        <v>53060.099999999999</v>
      </c>
    </row>
    <row r="104" spans="1:35" ht="12.5">
      <c r="A104" s="16" t="s">
        <v>46</v>
      </c>
      <c r="B104" s="20"/>
      <c r="C104" s="20"/>
      <c r="D104" s="20"/>
      <c r="E104" s="20"/>
      <c r="F104" s="20"/>
      <c r="G104" s="20"/>
      <c r="H104" s="20"/>
      <c r="I104" s="20"/>
      <c r="J104" s="20"/>
      <c r="K104" s="20"/>
      <c r="L104" s="20"/>
      <c r="M104" s="20"/>
      <c r="N104" s="20"/>
      <c r="O104" s="20"/>
      <c r="P104" s="20"/>
      <c r="Q104" s="20"/>
      <c r="R104" s="20"/>
      <c r="S104" s="20"/>
      <c r="T104" s="20"/>
      <c r="U104" s="20"/>
      <c r="V104" s="19">
        <v>490238</v>
      </c>
      <c r="W104" s="19">
        <v>547329</v>
      </c>
      <c r="X104" s="19">
        <v>568208</v>
      </c>
      <c r="Y104" s="19">
        <v>488373</v>
      </c>
      <c r="Z104" s="19">
        <v>521215.09999999998</v>
      </c>
      <c r="AA104" s="19">
        <v>462949.40000000002</v>
      </c>
      <c r="AB104" s="19">
        <v>291367</v>
      </c>
      <c r="AC104" s="19">
        <v>402520.09999999998</v>
      </c>
      <c r="AD104" s="19">
        <v>775622.90000000002</v>
      </c>
      <c r="AE104" s="19">
        <v>493628.40000000002</v>
      </c>
      <c r="AF104" s="19">
        <v>523388.40000000002</v>
      </c>
      <c r="AG104" s="19">
        <v>365385.5</v>
      </c>
      <c r="AH104" s="19">
        <v>526805.90000000002</v>
      </c>
      <c r="AI104" s="19">
        <v>376048.09999999998</v>
      </c>
    </row>
    <row r="105" spans="1:35" ht="12.5">
      <c r="A105" s="16" t="s">
        <v>47</v>
      </c>
      <c r="B105" s="20"/>
      <c r="C105" s="20"/>
      <c r="D105" s="20"/>
      <c r="E105" s="20"/>
      <c r="F105" s="20"/>
      <c r="G105" s="20"/>
      <c r="H105" s="20"/>
      <c r="I105" s="20"/>
      <c r="J105" s="20"/>
      <c r="K105" s="20"/>
      <c r="L105" s="20"/>
      <c r="M105" s="20"/>
      <c r="N105" s="20"/>
      <c r="O105" s="20"/>
      <c r="P105" s="20"/>
      <c r="Q105" s="20"/>
      <c r="R105" s="20"/>
      <c r="S105" s="20"/>
      <c r="T105" s="20"/>
      <c r="U105" s="20"/>
      <c r="V105" s="19">
        <v>0</v>
      </c>
      <c r="W105" s="19">
        <v>0</v>
      </c>
      <c r="X105" s="19">
        <v>0</v>
      </c>
      <c r="Y105" s="19">
        <v>0</v>
      </c>
      <c r="Z105" s="19">
        <v>0</v>
      </c>
      <c r="AA105" s="19">
        <v>0</v>
      </c>
      <c r="AB105" s="19">
        <v>0</v>
      </c>
      <c r="AC105" s="19">
        <v>0</v>
      </c>
      <c r="AD105" s="19">
        <v>0</v>
      </c>
      <c r="AE105" s="19">
        <v>0</v>
      </c>
      <c r="AF105" s="19">
        <v>0</v>
      </c>
      <c r="AG105" s="19">
        <v>0</v>
      </c>
      <c r="AH105" s="19">
        <v>0</v>
      </c>
      <c r="AI105" s="19">
        <v>0</v>
      </c>
    </row>
    <row r="106" spans="1:35" ht="12.5">
      <c r="A106" s="16" t="s">
        <v>48</v>
      </c>
      <c r="B106" s="20"/>
      <c r="C106" s="20"/>
      <c r="D106" s="20"/>
      <c r="E106" s="20"/>
      <c r="F106" s="20"/>
      <c r="G106" s="20"/>
      <c r="H106" s="20"/>
      <c r="I106" s="20"/>
      <c r="J106" s="20"/>
      <c r="K106" s="20"/>
      <c r="L106" s="20"/>
      <c r="M106" s="20"/>
      <c r="N106" s="20"/>
      <c r="O106" s="20"/>
      <c r="P106" s="20"/>
      <c r="Q106" s="20"/>
      <c r="R106" s="20"/>
      <c r="S106" s="20"/>
      <c r="T106" s="20"/>
      <c r="U106" s="20"/>
      <c r="V106" s="19">
        <v>647249</v>
      </c>
      <c r="W106" s="19">
        <v>659204</v>
      </c>
      <c r="X106" s="19">
        <v>649189</v>
      </c>
      <c r="Y106" s="19">
        <v>644804</v>
      </c>
      <c r="Z106" s="19">
        <v>668593</v>
      </c>
      <c r="AA106" s="19">
        <v>615237.90000000002</v>
      </c>
      <c r="AB106" s="19">
        <v>596569</v>
      </c>
      <c r="AC106" s="19">
        <v>624446</v>
      </c>
      <c r="AD106" s="19">
        <v>610217</v>
      </c>
      <c r="AE106" s="19">
        <v>700201.59999999998</v>
      </c>
      <c r="AF106" s="19">
        <v>633754.40000000002</v>
      </c>
      <c r="AG106" s="19">
        <v>653035.69999999995</v>
      </c>
      <c r="AH106" s="19">
        <v>623714.59999999998</v>
      </c>
      <c r="AI106" s="19">
        <v>668294.69999999995</v>
      </c>
    </row>
    <row r="107" spans="1:35" ht="12.5">
      <c r="A107" s="16" t="s">
        <v>49</v>
      </c>
      <c r="B107" s="20"/>
      <c r="C107" s="20"/>
      <c r="D107" s="20"/>
      <c r="E107" s="20"/>
      <c r="F107" s="20"/>
      <c r="G107" s="20"/>
      <c r="H107" s="20"/>
      <c r="I107" s="20"/>
      <c r="J107" s="20"/>
      <c r="K107" s="20"/>
      <c r="L107" s="20"/>
      <c r="M107" s="20"/>
      <c r="N107" s="20"/>
      <c r="O107" s="20"/>
      <c r="P107" s="20"/>
      <c r="Q107" s="20"/>
      <c r="R107" s="20"/>
      <c r="S107" s="20"/>
      <c r="T107" s="20"/>
      <c r="U107" s="20"/>
      <c r="V107" s="19">
        <v>0</v>
      </c>
      <c r="W107" s="19">
        <v>0</v>
      </c>
      <c r="X107" s="19">
        <v>0</v>
      </c>
      <c r="Y107" s="19">
        <v>0</v>
      </c>
      <c r="Z107" s="19">
        <v>0</v>
      </c>
      <c r="AA107" s="19">
        <v>0</v>
      </c>
      <c r="AB107" s="19">
        <v>0</v>
      </c>
      <c r="AC107" s="19">
        <v>0</v>
      </c>
      <c r="AD107" s="19">
        <v>0</v>
      </c>
      <c r="AE107" s="19">
        <v>0</v>
      </c>
      <c r="AF107" s="19">
        <v>0</v>
      </c>
      <c r="AG107" s="19">
        <v>0</v>
      </c>
      <c r="AH107" s="19">
        <v>0</v>
      </c>
      <c r="AI107" s="19">
        <v>0</v>
      </c>
    </row>
    <row r="108" spans="1:35" ht="12.5">
      <c r="A108" s="16" t="s">
        <v>50</v>
      </c>
      <c r="B108" s="20"/>
      <c r="C108" s="20"/>
      <c r="D108" s="20"/>
      <c r="E108" s="20"/>
      <c r="F108" s="20"/>
      <c r="G108" s="20"/>
      <c r="H108" s="20"/>
      <c r="I108" s="20"/>
      <c r="J108" s="20"/>
      <c r="K108" s="20"/>
      <c r="L108" s="20"/>
      <c r="M108" s="20"/>
      <c r="N108" s="20"/>
      <c r="O108" s="20"/>
      <c r="P108" s="20"/>
      <c r="Q108" s="20"/>
      <c r="R108" s="20"/>
      <c r="S108" s="20"/>
      <c r="T108" s="20"/>
      <c r="U108" s="20"/>
      <c r="V108" s="19">
        <v>0</v>
      </c>
      <c r="W108" s="19">
        <v>0</v>
      </c>
      <c r="X108" s="19">
        <v>0</v>
      </c>
      <c r="Y108" s="19">
        <v>0</v>
      </c>
      <c r="Z108" s="19">
        <v>0</v>
      </c>
      <c r="AA108" s="19">
        <v>0</v>
      </c>
      <c r="AB108" s="19">
        <v>0</v>
      </c>
      <c r="AC108" s="19">
        <v>0</v>
      </c>
      <c r="AD108" s="19">
        <v>0</v>
      </c>
      <c r="AE108" s="19">
        <v>0</v>
      </c>
      <c r="AF108" s="19">
        <v>0</v>
      </c>
      <c r="AG108" s="19">
        <v>0</v>
      </c>
      <c r="AH108" s="19">
        <v>0</v>
      </c>
      <c r="AI108" s="19">
        <v>0</v>
      </c>
    </row>
    <row r="109" spans="1:35" ht="12.5">
      <c r="A109" s="16" t="s">
        <v>51</v>
      </c>
      <c r="B109" s="20"/>
      <c r="C109" s="20"/>
      <c r="D109" s="20"/>
      <c r="E109" s="20"/>
      <c r="F109" s="20"/>
      <c r="G109" s="20"/>
      <c r="H109" s="20"/>
      <c r="I109" s="20"/>
      <c r="J109" s="20"/>
      <c r="K109" s="20"/>
      <c r="L109" s="20"/>
      <c r="M109" s="20"/>
      <c r="N109" s="20"/>
      <c r="O109" s="20"/>
      <c r="P109" s="20"/>
      <c r="Q109" s="20"/>
      <c r="R109" s="20"/>
      <c r="S109" s="20"/>
      <c r="T109" s="20"/>
      <c r="U109" s="20"/>
      <c r="V109" s="19">
        <v>0</v>
      </c>
      <c r="W109" s="19">
        <v>0</v>
      </c>
      <c r="X109" s="19">
        <v>0</v>
      </c>
      <c r="Y109" s="19">
        <v>0</v>
      </c>
      <c r="Z109" s="19">
        <v>0</v>
      </c>
      <c r="AA109" s="19">
        <v>0</v>
      </c>
      <c r="AB109" s="19">
        <v>0</v>
      </c>
      <c r="AC109" s="19">
        <v>0</v>
      </c>
      <c r="AD109" s="19">
        <v>0</v>
      </c>
      <c r="AE109" s="19">
        <v>0</v>
      </c>
      <c r="AF109" s="19">
        <v>0</v>
      </c>
      <c r="AG109" s="19">
        <v>0</v>
      </c>
      <c r="AH109" s="19">
        <v>0</v>
      </c>
      <c r="AI109" s="19">
        <v>0</v>
      </c>
    </row>
    <row r="110" spans="1:35" ht="12.5">
      <c r="A110" s="16" t="s">
        <v>52</v>
      </c>
      <c r="B110" s="20"/>
      <c r="C110" s="20"/>
      <c r="D110" s="20"/>
      <c r="E110" s="20"/>
      <c r="F110" s="20"/>
      <c r="G110" s="20"/>
      <c r="H110" s="20"/>
      <c r="I110" s="20"/>
      <c r="J110" s="20"/>
      <c r="K110" s="20"/>
      <c r="L110" s="20"/>
      <c r="M110" s="20"/>
      <c r="N110" s="20"/>
      <c r="O110" s="20"/>
      <c r="P110" s="20"/>
      <c r="Q110" s="20"/>
      <c r="R110" s="20"/>
      <c r="S110" s="20"/>
      <c r="T110" s="20"/>
      <c r="U110" s="20"/>
      <c r="V110" s="19">
        <v>0</v>
      </c>
      <c r="W110" s="19">
        <v>0</v>
      </c>
      <c r="X110" s="19">
        <v>0</v>
      </c>
      <c r="Y110" s="19">
        <v>0</v>
      </c>
      <c r="Z110" s="19">
        <v>0</v>
      </c>
      <c r="AA110" s="19">
        <v>0</v>
      </c>
      <c r="AB110" s="19">
        <v>0</v>
      </c>
      <c r="AC110" s="19">
        <v>0</v>
      </c>
      <c r="AD110" s="19">
        <v>0</v>
      </c>
      <c r="AE110" s="19">
        <v>0</v>
      </c>
      <c r="AF110" s="19">
        <v>0</v>
      </c>
      <c r="AG110" s="19">
        <v>0</v>
      </c>
      <c r="AH110" s="19">
        <v>0</v>
      </c>
      <c r="AI110" s="19">
        <v>0</v>
      </c>
    </row>
    <row r="111" spans="1:35" ht="12.5">
      <c r="A111" s="16" t="s">
        <v>53</v>
      </c>
      <c r="B111" s="20"/>
      <c r="C111" s="20"/>
      <c r="D111" s="20"/>
      <c r="E111" s="20"/>
      <c r="F111" s="20"/>
      <c r="G111" s="20"/>
      <c r="H111" s="20"/>
      <c r="I111" s="20"/>
      <c r="J111" s="20"/>
      <c r="K111" s="20"/>
      <c r="L111" s="20"/>
      <c r="M111" s="20"/>
      <c r="N111" s="20"/>
      <c r="O111" s="20"/>
      <c r="P111" s="20"/>
      <c r="Q111" s="20"/>
      <c r="R111" s="20"/>
      <c r="S111" s="20"/>
      <c r="T111" s="20"/>
      <c r="U111" s="20"/>
      <c r="V111" s="19">
        <v>181269.10000000001</v>
      </c>
      <c r="W111" s="19">
        <v>203936.10000000001</v>
      </c>
      <c r="X111" s="19">
        <v>216957.60000000001</v>
      </c>
      <c r="Y111" s="19">
        <v>196922.39999999999</v>
      </c>
      <c r="Z111" s="19">
        <v>212593.60000000001</v>
      </c>
      <c r="AA111" s="19">
        <v>220294.29999999999</v>
      </c>
      <c r="AB111" s="19">
        <v>229101.89999999999</v>
      </c>
      <c r="AC111" s="19">
        <v>261398.79999999999</v>
      </c>
      <c r="AD111" s="19">
        <v>520227.09999999998</v>
      </c>
      <c r="AE111" s="19">
        <v>524248</v>
      </c>
      <c r="AF111" s="19">
        <v>620858.40000000002</v>
      </c>
      <c r="AG111" s="19">
        <v>559690.40000000002</v>
      </c>
      <c r="AH111" s="19">
        <v>597459.89999999991</v>
      </c>
      <c r="AI111" s="19">
        <v>588821.90000000002</v>
      </c>
    </row>
    <row r="112" spans="1:35" s="18" customFormat="1" ht="13">
      <c r="A112" s="18" t="s">
        <v>54</v>
      </c>
      <c r="B112" s="18">
        <v>0</v>
      </c>
      <c r="C112" s="18">
        <v>0</v>
      </c>
      <c r="D112" s="18">
        <v>0</v>
      </c>
      <c r="E112" s="18">
        <v>0</v>
      </c>
      <c r="F112" s="18">
        <v>0</v>
      </c>
      <c r="G112" s="18">
        <v>0</v>
      </c>
      <c r="H112" s="18">
        <v>0</v>
      </c>
      <c r="I112" s="18">
        <v>0</v>
      </c>
      <c r="J112" s="18">
        <v>0</v>
      </c>
      <c r="K112" s="18">
        <v>0</v>
      </c>
      <c r="L112" s="18">
        <v>0</v>
      </c>
      <c r="M112" s="18">
        <v>0</v>
      </c>
      <c r="N112" s="18">
        <v>0</v>
      </c>
      <c r="O112" s="18">
        <v>0</v>
      </c>
      <c r="P112" s="18">
        <v>0</v>
      </c>
      <c r="Q112" s="18">
        <v>0</v>
      </c>
      <c r="R112" s="18">
        <v>0</v>
      </c>
      <c r="S112" s="18">
        <v>0</v>
      </c>
      <c r="T112" s="18">
        <v>0</v>
      </c>
      <c r="U112" s="18">
        <v>0</v>
      </c>
      <c r="V112" s="21">
        <v>13574147.199999999</v>
      </c>
      <c r="W112" s="21">
        <v>14012703.799999999</v>
      </c>
      <c r="X112" s="21">
        <v>14226085.599999998</v>
      </c>
      <c r="Y112" s="21">
        <v>14444923.4</v>
      </c>
      <c r="Z112" s="21">
        <v>14635308.799999997</v>
      </c>
      <c r="AA112" s="21">
        <v>14420818.600000003</v>
      </c>
      <c r="AB112" s="21">
        <v>15613957.1</v>
      </c>
      <c r="AC112" s="21">
        <v>19103312.300000004</v>
      </c>
      <c r="AD112" s="21">
        <v>20515890.700000003</v>
      </c>
      <c r="AE112" s="21">
        <v>20747895.499999996</v>
      </c>
      <c r="AF112" s="21">
        <v>21428289.799999993</v>
      </c>
      <c r="AG112" s="21">
        <v>19887864.399999999</v>
      </c>
      <c r="AH112" s="21">
        <v>20863267.400000002</v>
      </c>
      <c r="AI112" s="21">
        <v>21166463.599999998</v>
      </c>
    </row>
    <row r="115" spans="1:1" ht="13">
      <c r="A115" s="18" t="s">
        <v>56</v>
      </c>
    </row>
    <row r="116" spans="1:1" ht="12.5">
      <c r="A116" s="16" t="s">
        <v>57</v>
      </c>
    </row>
    <row r="117" spans="1:1" ht="12.5">
      <c r="A117" s="16" t="s">
        <v>58</v>
      </c>
    </row>
    <row r="120" spans="1:1" ht="13">
      <c r="A120" s="18" t="s">
        <v>59</v>
      </c>
    </row>
    <row r="121" spans="1:2" ht="12.5">
      <c r="A121" s="20"/>
      <c r="B121" s="16" t="s">
        <v>60</v>
      </c>
    </row>
  </sheetData>
  <pageMargins left="0.7" right="0.7" top="0.75" bottom="0.75" header="0.3" footer="0.3"/>
  <pageSetup horizontalDpi="360" verticalDpi="360" orientation="portrait" paperSize="1"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21520375-D434-4C68-AF34-F18A15EF8A40}">
  <dimension ref="A1:AI122"/>
  <sheetViews>
    <sheetView workbookViewId="0" topLeftCell="A85">
      <selection pane="topLeft" activeCell="A119" sqref="A119"/>
    </sheetView>
  </sheetViews>
  <sheetFormatPr defaultColWidth="9.18428571428571" defaultRowHeight="12.5"/>
  <cols>
    <col min="1" max="1" width="9.14285714285714" style="16"/>
    <col min="2" max="21" width="10.5714285714286" style="16" bestFit="1" customWidth="1"/>
    <col min="22" max="22" width="14.5714285714286" style="16" bestFit="1" customWidth="1"/>
    <col min="23" max="26" width="14.2857142857143" style="16" bestFit="1" customWidth="1"/>
    <col min="27" max="27" width="14.5714285714286" style="16" bestFit="1" customWidth="1"/>
    <col min="28" max="28" width="14.2857142857143" style="16" bestFit="1" customWidth="1"/>
    <col min="29" max="34" width="13.4285714285714" style="16" bestFit="1" customWidth="1"/>
    <col min="35" max="35" width="12" style="16" bestFit="1" customWidth="1"/>
    <col min="36" max="16384" width="9.14285714285714" style="16"/>
  </cols>
  <sheetData>
    <row r="1" spans="1:1" ht="13">
      <c r="A1" s="18" t="s">
        <v>61</v>
      </c>
    </row>
    <row r="2" spans="1:35" s="18" customFormat="1" ht="13">
      <c r="A2" s="18" t="s">
        <v>1</v>
      </c>
      <c r="B2" s="18">
        <v>1990</v>
      </c>
      <c r="C2" s="18">
        <v>1991</v>
      </c>
      <c r="D2" s="18">
        <v>1992</v>
      </c>
      <c r="E2" s="18">
        <v>1993</v>
      </c>
      <c r="F2" s="18">
        <v>1994</v>
      </c>
      <c r="G2" s="18">
        <v>1995</v>
      </c>
      <c r="H2" s="18">
        <v>1996</v>
      </c>
      <c r="I2" s="18">
        <v>1997</v>
      </c>
      <c r="J2" s="18">
        <v>1998</v>
      </c>
      <c r="K2" s="18">
        <v>1999</v>
      </c>
      <c r="L2" s="18">
        <v>2000</v>
      </c>
      <c r="M2" s="18">
        <v>2001</v>
      </c>
      <c r="N2" s="18">
        <v>2002</v>
      </c>
      <c r="O2" s="18">
        <v>2003</v>
      </c>
      <c r="P2" s="18">
        <v>2004</v>
      </c>
      <c r="Q2" s="18">
        <v>2005</v>
      </c>
      <c r="R2" s="18">
        <v>2006</v>
      </c>
      <c r="S2" s="18">
        <v>2007</v>
      </c>
      <c r="T2" s="18">
        <v>2008</v>
      </c>
      <c r="U2" s="18">
        <v>2009</v>
      </c>
      <c r="V2" s="18">
        <v>2010</v>
      </c>
      <c r="W2" s="18">
        <v>2011</v>
      </c>
      <c r="X2" s="18">
        <v>2012</v>
      </c>
      <c r="Y2" s="18">
        <v>2013</v>
      </c>
      <c r="Z2" s="18">
        <v>2014</v>
      </c>
      <c r="AA2" s="18">
        <v>2015</v>
      </c>
      <c r="AB2" s="18">
        <v>2016</v>
      </c>
      <c r="AC2" s="18">
        <v>2017</v>
      </c>
      <c r="AD2" s="18">
        <v>2018</v>
      </c>
      <c r="AE2" s="18">
        <v>2019</v>
      </c>
      <c r="AF2" s="18">
        <v>2020</v>
      </c>
      <c r="AG2" s="18">
        <v>2021</v>
      </c>
      <c r="AH2" s="18">
        <v>2022</v>
      </c>
      <c r="AI2" s="18">
        <v>2023</v>
      </c>
    </row>
    <row r="3" spans="1:35" ht="12.5">
      <c r="A3" s="16" t="s">
        <v>2</v>
      </c>
      <c r="B3" s="19">
        <v>0</v>
      </c>
      <c r="C3" s="19">
        <v>0</v>
      </c>
      <c r="D3" s="19">
        <v>0</v>
      </c>
      <c r="E3" s="19">
        <v>0</v>
      </c>
      <c r="F3" s="19">
        <v>0</v>
      </c>
      <c r="G3" s="19">
        <v>0</v>
      </c>
      <c r="H3" s="19">
        <v>0</v>
      </c>
      <c r="I3" s="19">
        <v>0</v>
      </c>
      <c r="J3" s="19">
        <v>0</v>
      </c>
      <c r="K3" s="19">
        <v>0</v>
      </c>
      <c r="L3" s="19">
        <v>0</v>
      </c>
      <c r="M3" s="19">
        <v>0</v>
      </c>
      <c r="N3" s="19">
        <v>0</v>
      </c>
      <c r="O3" s="19">
        <v>0</v>
      </c>
      <c r="P3" s="19">
        <v>0</v>
      </c>
      <c r="Q3" s="19">
        <v>0</v>
      </c>
      <c r="R3" s="19">
        <v>0</v>
      </c>
      <c r="S3" s="19">
        <v>0</v>
      </c>
      <c r="T3" s="19">
        <v>0</v>
      </c>
      <c r="U3" s="19">
        <v>0</v>
      </c>
      <c r="V3" s="20"/>
      <c r="W3" s="20"/>
      <c r="X3" s="20"/>
      <c r="Y3" s="20"/>
      <c r="Z3" s="20"/>
      <c r="AA3" s="20"/>
      <c r="AB3" s="20"/>
      <c r="AC3" s="20"/>
      <c r="AD3" s="20"/>
      <c r="AE3" s="20"/>
      <c r="AF3" s="20"/>
      <c r="AG3" s="20"/>
      <c r="AH3" s="20"/>
      <c r="AI3" s="20"/>
    </row>
    <row r="4" spans="1:35" ht="12.5">
      <c r="A4" s="16" t="s">
        <v>3</v>
      </c>
      <c r="B4" s="19">
        <v>0</v>
      </c>
      <c r="C4" s="19">
        <v>0</v>
      </c>
      <c r="D4" s="19">
        <v>0</v>
      </c>
      <c r="E4" s="19">
        <v>0</v>
      </c>
      <c r="F4" s="19">
        <v>0</v>
      </c>
      <c r="G4" s="19">
        <v>0</v>
      </c>
      <c r="H4" s="19">
        <v>0</v>
      </c>
      <c r="I4" s="19">
        <v>0</v>
      </c>
      <c r="J4" s="19">
        <v>0</v>
      </c>
      <c r="K4" s="19">
        <v>0</v>
      </c>
      <c r="L4" s="19">
        <v>0</v>
      </c>
      <c r="M4" s="19">
        <v>0</v>
      </c>
      <c r="N4" s="19">
        <v>0</v>
      </c>
      <c r="O4" s="19">
        <v>0</v>
      </c>
      <c r="P4" s="19">
        <v>0</v>
      </c>
      <c r="Q4" s="19">
        <v>0</v>
      </c>
      <c r="R4" s="19">
        <v>0</v>
      </c>
      <c r="S4" s="19">
        <v>0</v>
      </c>
      <c r="T4" s="19">
        <v>661.5</v>
      </c>
      <c r="U4" s="19">
        <v>661.5</v>
      </c>
      <c r="V4" s="20"/>
      <c r="W4" s="20"/>
      <c r="X4" s="20"/>
      <c r="Y4" s="20"/>
      <c r="Z4" s="20"/>
      <c r="AA4" s="20"/>
      <c r="AB4" s="20"/>
      <c r="AC4" s="20"/>
      <c r="AD4" s="20"/>
      <c r="AE4" s="20"/>
      <c r="AF4" s="20"/>
      <c r="AG4" s="20"/>
      <c r="AH4" s="20"/>
      <c r="AI4" s="20"/>
    </row>
    <row r="5" spans="1:35" ht="12.5">
      <c r="A5" s="16" t="s">
        <v>4</v>
      </c>
      <c r="B5" s="19">
        <v>0</v>
      </c>
      <c r="C5" s="19">
        <v>0</v>
      </c>
      <c r="D5" s="19">
        <v>0</v>
      </c>
      <c r="E5" s="19">
        <v>0</v>
      </c>
      <c r="F5" s="19">
        <v>0</v>
      </c>
      <c r="G5" s="19">
        <v>0</v>
      </c>
      <c r="H5" s="19">
        <v>0</v>
      </c>
      <c r="I5" s="19">
        <v>0</v>
      </c>
      <c r="J5" s="19">
        <v>0</v>
      </c>
      <c r="K5" s="19">
        <v>0</v>
      </c>
      <c r="L5" s="19">
        <v>0</v>
      </c>
      <c r="M5" s="19">
        <v>0</v>
      </c>
      <c r="N5" s="19">
        <v>0</v>
      </c>
      <c r="O5" s="19">
        <v>0</v>
      </c>
      <c r="P5" s="19">
        <v>0</v>
      </c>
      <c r="Q5" s="19">
        <v>0</v>
      </c>
      <c r="R5" s="19">
        <v>0</v>
      </c>
      <c r="S5" s="19">
        <v>0</v>
      </c>
      <c r="T5" s="19">
        <v>1354.5</v>
      </c>
      <c r="U5" s="19">
        <v>1354.5</v>
      </c>
      <c r="V5" s="20"/>
      <c r="W5" s="20"/>
      <c r="X5" s="20"/>
      <c r="Y5" s="20"/>
      <c r="Z5" s="20"/>
      <c r="AA5" s="20"/>
      <c r="AB5" s="20"/>
      <c r="AC5" s="20"/>
      <c r="AD5" s="20"/>
      <c r="AE5" s="20"/>
      <c r="AF5" s="20"/>
      <c r="AG5" s="20"/>
      <c r="AH5" s="20"/>
      <c r="AI5" s="20"/>
    </row>
    <row r="6" spans="1:35" ht="12.5">
      <c r="A6" s="16" t="s">
        <v>5</v>
      </c>
      <c r="B6" s="19">
        <v>300</v>
      </c>
      <c r="C6" s="19">
        <v>300</v>
      </c>
      <c r="D6" s="19">
        <v>300</v>
      </c>
      <c r="E6" s="19">
        <v>300</v>
      </c>
      <c r="F6" s="19">
        <v>300</v>
      </c>
      <c r="G6" s="19">
        <v>300</v>
      </c>
      <c r="H6" s="19">
        <v>300</v>
      </c>
      <c r="I6" s="19">
        <v>300</v>
      </c>
      <c r="J6" s="19">
        <v>300</v>
      </c>
      <c r="K6" s="19">
        <v>300</v>
      </c>
      <c r="L6" s="19">
        <v>300</v>
      </c>
      <c r="M6" s="19">
        <v>300</v>
      </c>
      <c r="N6" s="19">
        <v>300</v>
      </c>
      <c r="O6" s="19">
        <v>300</v>
      </c>
      <c r="P6" s="19">
        <v>300</v>
      </c>
      <c r="Q6" s="19">
        <v>300</v>
      </c>
      <c r="R6" s="19">
        <v>300</v>
      </c>
      <c r="S6" s="19">
        <v>300</v>
      </c>
      <c r="T6" s="19">
        <v>441</v>
      </c>
      <c r="U6" s="19">
        <v>441</v>
      </c>
      <c r="V6" s="20"/>
      <c r="W6" s="20"/>
      <c r="X6" s="20"/>
      <c r="Y6" s="20"/>
      <c r="Z6" s="20"/>
      <c r="AA6" s="20"/>
      <c r="AB6" s="20"/>
      <c r="AC6" s="20"/>
      <c r="AD6" s="20"/>
      <c r="AE6" s="20"/>
      <c r="AF6" s="20"/>
      <c r="AG6" s="20"/>
      <c r="AH6" s="20"/>
      <c r="AI6" s="20"/>
    </row>
    <row r="7" spans="1:35" ht="12.5">
      <c r="A7" s="16" t="s">
        <v>6</v>
      </c>
      <c r="B7" s="19">
        <v>350</v>
      </c>
      <c r="C7" s="19">
        <v>350</v>
      </c>
      <c r="D7" s="19">
        <v>350</v>
      </c>
      <c r="E7" s="19">
        <v>350</v>
      </c>
      <c r="F7" s="19">
        <v>350</v>
      </c>
      <c r="G7" s="19">
        <v>350</v>
      </c>
      <c r="H7" s="19">
        <v>350</v>
      </c>
      <c r="I7" s="19">
        <v>350</v>
      </c>
      <c r="J7" s="19">
        <v>350</v>
      </c>
      <c r="K7" s="19">
        <v>350</v>
      </c>
      <c r="L7" s="19">
        <v>350</v>
      </c>
      <c r="M7" s="19">
        <v>350</v>
      </c>
      <c r="N7" s="19">
        <v>350</v>
      </c>
      <c r="O7" s="19">
        <v>350</v>
      </c>
      <c r="P7" s="19">
        <v>350</v>
      </c>
      <c r="Q7" s="19">
        <v>350</v>
      </c>
      <c r="R7" s="19">
        <v>350</v>
      </c>
      <c r="S7" s="19">
        <v>350</v>
      </c>
      <c r="T7" s="19">
        <v>115.65235006487008</v>
      </c>
      <c r="U7" s="19">
        <v>115.65235006487008</v>
      </c>
      <c r="V7" s="20"/>
      <c r="W7" s="20"/>
      <c r="X7" s="20"/>
      <c r="Y7" s="20"/>
      <c r="Z7" s="20"/>
      <c r="AA7" s="20"/>
      <c r="AB7" s="20"/>
      <c r="AC7" s="20"/>
      <c r="AD7" s="20"/>
      <c r="AE7" s="20"/>
      <c r="AF7" s="20"/>
      <c r="AG7" s="20"/>
      <c r="AH7" s="20"/>
      <c r="AI7" s="20"/>
    </row>
    <row r="8" spans="1:35" ht="12.5">
      <c r="A8" s="16" t="s">
        <v>7</v>
      </c>
      <c r="B8" s="19">
        <v>0</v>
      </c>
      <c r="C8" s="19">
        <v>0</v>
      </c>
      <c r="D8" s="19">
        <v>0</v>
      </c>
      <c r="E8" s="19">
        <v>0</v>
      </c>
      <c r="F8" s="19">
        <v>0</v>
      </c>
      <c r="G8" s="19">
        <v>0</v>
      </c>
      <c r="H8" s="19">
        <v>0</v>
      </c>
      <c r="I8" s="19">
        <v>0</v>
      </c>
      <c r="J8" s="19">
        <v>0</v>
      </c>
      <c r="K8" s="19">
        <v>0</v>
      </c>
      <c r="L8" s="19">
        <v>0</v>
      </c>
      <c r="M8" s="19">
        <v>0</v>
      </c>
      <c r="N8" s="19">
        <v>0</v>
      </c>
      <c r="O8" s="19">
        <v>0</v>
      </c>
      <c r="P8" s="19">
        <v>0</v>
      </c>
      <c r="Q8" s="19">
        <v>0</v>
      </c>
      <c r="R8" s="19">
        <v>0</v>
      </c>
      <c r="S8" s="19">
        <v>0</v>
      </c>
      <c r="T8" s="19">
        <v>0</v>
      </c>
      <c r="U8" s="19">
        <v>0</v>
      </c>
      <c r="V8" s="20"/>
      <c r="W8" s="20"/>
      <c r="X8" s="20"/>
      <c r="Y8" s="20"/>
      <c r="Z8" s="20"/>
      <c r="AA8" s="20"/>
      <c r="AB8" s="20"/>
      <c r="AC8" s="20"/>
      <c r="AD8" s="20"/>
      <c r="AE8" s="20"/>
      <c r="AF8" s="20"/>
      <c r="AG8" s="20"/>
      <c r="AH8" s="20"/>
      <c r="AI8" s="20"/>
    </row>
    <row r="9" spans="1:35" ht="12.5">
      <c r="A9" s="16" t="s">
        <v>8</v>
      </c>
      <c r="B9" s="19">
        <v>0</v>
      </c>
      <c r="C9" s="19">
        <v>0</v>
      </c>
      <c r="D9" s="19">
        <v>0</v>
      </c>
      <c r="E9" s="19">
        <v>0</v>
      </c>
      <c r="F9" s="19">
        <v>0</v>
      </c>
      <c r="G9" s="19">
        <v>0</v>
      </c>
      <c r="H9" s="19">
        <v>0</v>
      </c>
      <c r="I9" s="19">
        <v>0</v>
      </c>
      <c r="J9" s="19">
        <v>0</v>
      </c>
      <c r="K9" s="19">
        <v>0</v>
      </c>
      <c r="L9" s="19">
        <v>0</v>
      </c>
      <c r="M9" s="19">
        <v>0</v>
      </c>
      <c r="N9" s="19">
        <v>0</v>
      </c>
      <c r="O9" s="19">
        <v>0</v>
      </c>
      <c r="P9" s="19">
        <v>0</v>
      </c>
      <c r="Q9" s="19">
        <v>0</v>
      </c>
      <c r="R9" s="19">
        <v>0</v>
      </c>
      <c r="S9" s="19">
        <v>0</v>
      </c>
      <c r="T9" s="19">
        <v>0</v>
      </c>
      <c r="U9" s="19">
        <v>0</v>
      </c>
      <c r="V9" s="20"/>
      <c r="W9" s="20"/>
      <c r="X9" s="20"/>
      <c r="Y9" s="20"/>
      <c r="Z9" s="20"/>
      <c r="AA9" s="20"/>
      <c r="AB9" s="20"/>
      <c r="AC9" s="20"/>
      <c r="AD9" s="20"/>
      <c r="AE9" s="20"/>
      <c r="AF9" s="20"/>
      <c r="AG9" s="20"/>
      <c r="AH9" s="20"/>
      <c r="AI9" s="20"/>
    </row>
    <row r="10" spans="1:35" ht="12.5">
      <c r="A10" s="16" t="s">
        <v>9</v>
      </c>
      <c r="B10" s="19">
        <v>0</v>
      </c>
      <c r="C10" s="19">
        <v>0</v>
      </c>
      <c r="D10" s="19">
        <v>0</v>
      </c>
      <c r="E10" s="19">
        <v>0</v>
      </c>
      <c r="F10" s="19">
        <v>0</v>
      </c>
      <c r="G10" s="19">
        <v>0</v>
      </c>
      <c r="H10" s="19">
        <v>0</v>
      </c>
      <c r="I10" s="19">
        <v>0</v>
      </c>
      <c r="J10" s="19">
        <v>0</v>
      </c>
      <c r="K10" s="19">
        <v>0</v>
      </c>
      <c r="L10" s="19">
        <v>0</v>
      </c>
      <c r="M10" s="19">
        <v>0</v>
      </c>
      <c r="N10" s="19">
        <v>0</v>
      </c>
      <c r="O10" s="19">
        <v>0</v>
      </c>
      <c r="P10" s="19">
        <v>0</v>
      </c>
      <c r="Q10" s="19">
        <v>0</v>
      </c>
      <c r="R10" s="19">
        <v>0</v>
      </c>
      <c r="S10" s="19">
        <v>0</v>
      </c>
      <c r="T10" s="19">
        <v>0</v>
      </c>
      <c r="U10" s="19">
        <v>0</v>
      </c>
      <c r="V10" s="20"/>
      <c r="W10" s="20"/>
      <c r="X10" s="20"/>
      <c r="Y10" s="20"/>
      <c r="Z10" s="20"/>
      <c r="AA10" s="20"/>
      <c r="AB10" s="20"/>
      <c r="AC10" s="20"/>
      <c r="AD10" s="20"/>
      <c r="AE10" s="20"/>
      <c r="AF10" s="20"/>
      <c r="AG10" s="20"/>
      <c r="AH10" s="20"/>
      <c r="AI10" s="20"/>
    </row>
    <row r="11" spans="1:35" ht="12.5">
      <c r="A11" s="16" t="s">
        <v>10</v>
      </c>
      <c r="B11" s="19">
        <v>0</v>
      </c>
      <c r="C11" s="19">
        <v>0</v>
      </c>
      <c r="D11" s="19">
        <v>0</v>
      </c>
      <c r="E11" s="19">
        <v>0</v>
      </c>
      <c r="F11" s="19">
        <v>0</v>
      </c>
      <c r="G11" s="19">
        <v>0</v>
      </c>
      <c r="H11" s="19">
        <v>0</v>
      </c>
      <c r="I11" s="19">
        <v>0</v>
      </c>
      <c r="J11" s="19">
        <v>0</v>
      </c>
      <c r="K11" s="19">
        <v>0</v>
      </c>
      <c r="L11" s="19">
        <v>0</v>
      </c>
      <c r="M11" s="19">
        <v>0</v>
      </c>
      <c r="N11" s="19">
        <v>0</v>
      </c>
      <c r="O11" s="19">
        <v>0</v>
      </c>
      <c r="P11" s="19">
        <v>0</v>
      </c>
      <c r="Q11" s="19">
        <v>0</v>
      </c>
      <c r="R11" s="19">
        <v>0</v>
      </c>
      <c r="S11" s="19">
        <v>0</v>
      </c>
      <c r="T11" s="19">
        <v>0</v>
      </c>
      <c r="U11" s="19">
        <v>0</v>
      </c>
      <c r="V11" s="20"/>
      <c r="W11" s="20"/>
      <c r="X11" s="20"/>
      <c r="Y11" s="20"/>
      <c r="Z11" s="20"/>
      <c r="AA11" s="20"/>
      <c r="AB11" s="20"/>
      <c r="AC11" s="20"/>
      <c r="AD11" s="20"/>
      <c r="AE11" s="20"/>
      <c r="AF11" s="20"/>
      <c r="AG11" s="20"/>
      <c r="AH11" s="20"/>
      <c r="AI11" s="20"/>
    </row>
    <row r="12" spans="1:35" ht="12.5">
      <c r="A12" s="16" t="s">
        <v>11</v>
      </c>
      <c r="B12" s="19">
        <v>1250</v>
      </c>
      <c r="C12" s="19">
        <v>1250</v>
      </c>
      <c r="D12" s="19">
        <v>1250</v>
      </c>
      <c r="E12" s="19">
        <v>1250</v>
      </c>
      <c r="F12" s="19">
        <v>1250</v>
      </c>
      <c r="G12" s="19">
        <v>1250</v>
      </c>
      <c r="H12" s="19">
        <v>1250</v>
      </c>
      <c r="I12" s="19">
        <v>1250</v>
      </c>
      <c r="J12" s="19">
        <v>1250</v>
      </c>
      <c r="K12" s="19">
        <v>1250</v>
      </c>
      <c r="L12" s="19">
        <v>1250</v>
      </c>
      <c r="M12" s="19">
        <v>1250</v>
      </c>
      <c r="N12" s="19">
        <v>1250</v>
      </c>
      <c r="O12" s="19">
        <v>1250</v>
      </c>
      <c r="P12" s="19">
        <v>1250</v>
      </c>
      <c r="Q12" s="19">
        <v>1250</v>
      </c>
      <c r="R12" s="19">
        <v>1250</v>
      </c>
      <c r="S12" s="19">
        <v>1250</v>
      </c>
      <c r="T12" s="19">
        <v>1260</v>
      </c>
      <c r="U12" s="19">
        <v>1260</v>
      </c>
      <c r="V12" s="20"/>
      <c r="W12" s="20"/>
      <c r="X12" s="20"/>
      <c r="Y12" s="20"/>
      <c r="Z12" s="20"/>
      <c r="AA12" s="20"/>
      <c r="AB12" s="20"/>
      <c r="AC12" s="20"/>
      <c r="AD12" s="20"/>
      <c r="AE12" s="20"/>
      <c r="AF12" s="20"/>
      <c r="AG12" s="20"/>
      <c r="AH12" s="20"/>
      <c r="AI12" s="20"/>
    </row>
    <row r="13" spans="1:35" ht="12.5">
      <c r="A13" s="16" t="s">
        <v>12</v>
      </c>
      <c r="B13" s="19">
        <v>1400</v>
      </c>
      <c r="C13" s="19">
        <v>1400</v>
      </c>
      <c r="D13" s="19">
        <v>1400</v>
      </c>
      <c r="E13" s="19">
        <v>1400</v>
      </c>
      <c r="F13" s="19">
        <v>1400</v>
      </c>
      <c r="G13" s="19">
        <v>1400</v>
      </c>
      <c r="H13" s="19">
        <v>1400</v>
      </c>
      <c r="I13" s="19">
        <v>1400</v>
      </c>
      <c r="J13" s="19">
        <v>1400</v>
      </c>
      <c r="K13" s="19">
        <v>1400</v>
      </c>
      <c r="L13" s="19">
        <v>1400</v>
      </c>
      <c r="M13" s="19">
        <v>1400</v>
      </c>
      <c r="N13" s="19">
        <v>1400</v>
      </c>
      <c r="O13" s="19">
        <v>1400</v>
      </c>
      <c r="P13" s="19">
        <v>1400</v>
      </c>
      <c r="Q13" s="19">
        <v>1400</v>
      </c>
      <c r="R13" s="19">
        <v>1400</v>
      </c>
      <c r="S13" s="19">
        <v>1400</v>
      </c>
      <c r="T13" s="19">
        <v>1393.0711525643335</v>
      </c>
      <c r="U13" s="19">
        <v>1393.0711525643335</v>
      </c>
      <c r="V13" s="20"/>
      <c r="W13" s="20"/>
      <c r="X13" s="20"/>
      <c r="Y13" s="20"/>
      <c r="Z13" s="20"/>
      <c r="AA13" s="20"/>
      <c r="AB13" s="20"/>
      <c r="AC13" s="20"/>
      <c r="AD13" s="20"/>
      <c r="AE13" s="20"/>
      <c r="AF13" s="20"/>
      <c r="AG13" s="20"/>
      <c r="AH13" s="20"/>
      <c r="AI13" s="20"/>
    </row>
    <row r="14" spans="1:35" ht="12.5">
      <c r="A14" s="16" t="s">
        <v>13</v>
      </c>
      <c r="B14" s="19">
        <v>0</v>
      </c>
      <c r="C14" s="19">
        <v>0</v>
      </c>
      <c r="D14" s="19">
        <v>0</v>
      </c>
      <c r="E14" s="19">
        <v>0</v>
      </c>
      <c r="F14" s="19">
        <v>0</v>
      </c>
      <c r="G14" s="19">
        <v>0</v>
      </c>
      <c r="H14" s="19">
        <v>0</v>
      </c>
      <c r="I14" s="19">
        <v>0</v>
      </c>
      <c r="J14" s="19">
        <v>0</v>
      </c>
      <c r="K14" s="19">
        <v>0</v>
      </c>
      <c r="L14" s="19">
        <v>0</v>
      </c>
      <c r="M14" s="19">
        <v>0</v>
      </c>
      <c r="N14" s="19">
        <v>0</v>
      </c>
      <c r="O14" s="19">
        <v>0</v>
      </c>
      <c r="P14" s="19">
        <v>0</v>
      </c>
      <c r="Q14" s="19">
        <v>0</v>
      </c>
      <c r="R14" s="19">
        <v>0</v>
      </c>
      <c r="S14" s="19">
        <v>0</v>
      </c>
      <c r="T14" s="19">
        <v>0</v>
      </c>
      <c r="U14" s="19">
        <v>0</v>
      </c>
      <c r="V14" s="20"/>
      <c r="W14" s="20"/>
      <c r="X14" s="20"/>
      <c r="Y14" s="20"/>
      <c r="Z14" s="20"/>
      <c r="AA14" s="20"/>
      <c r="AB14" s="20"/>
      <c r="AC14" s="20"/>
      <c r="AD14" s="20"/>
      <c r="AE14" s="20"/>
      <c r="AF14" s="20"/>
      <c r="AG14" s="20"/>
      <c r="AH14" s="20"/>
      <c r="AI14" s="20"/>
    </row>
    <row r="15" spans="1:35" ht="12.5">
      <c r="A15" s="16" t="s">
        <v>14</v>
      </c>
      <c r="B15" s="19">
        <v>550</v>
      </c>
      <c r="C15" s="19">
        <v>550</v>
      </c>
      <c r="D15" s="19">
        <v>550</v>
      </c>
      <c r="E15" s="19">
        <v>550</v>
      </c>
      <c r="F15" s="19">
        <v>550</v>
      </c>
      <c r="G15" s="19">
        <v>550</v>
      </c>
      <c r="H15" s="19">
        <v>550</v>
      </c>
      <c r="I15" s="19">
        <v>550</v>
      </c>
      <c r="J15" s="19">
        <v>550</v>
      </c>
      <c r="K15" s="19">
        <v>550</v>
      </c>
      <c r="L15" s="19">
        <v>550</v>
      </c>
      <c r="M15" s="19">
        <v>550</v>
      </c>
      <c r="N15" s="19">
        <v>550</v>
      </c>
      <c r="O15" s="19">
        <v>550</v>
      </c>
      <c r="P15" s="19">
        <v>550</v>
      </c>
      <c r="Q15" s="19">
        <v>550</v>
      </c>
      <c r="R15" s="19">
        <v>550</v>
      </c>
      <c r="S15" s="19">
        <v>550</v>
      </c>
      <c r="T15" s="19">
        <v>2225.2053551139475</v>
      </c>
      <c r="U15" s="19">
        <v>2225.2053551139475</v>
      </c>
      <c r="V15" s="20"/>
      <c r="W15" s="20"/>
      <c r="X15" s="20"/>
      <c r="Y15" s="20"/>
      <c r="Z15" s="20"/>
      <c r="AA15" s="20"/>
      <c r="AB15" s="20"/>
      <c r="AC15" s="20"/>
      <c r="AD15" s="20"/>
      <c r="AE15" s="20"/>
      <c r="AF15" s="20"/>
      <c r="AG15" s="20"/>
      <c r="AH15" s="20"/>
      <c r="AI15" s="20"/>
    </row>
    <row r="16" spans="1:35" ht="12.5">
      <c r="A16" s="16" t="s">
        <v>15</v>
      </c>
      <c r="B16" s="19">
        <v>53</v>
      </c>
      <c r="C16" s="19">
        <v>53</v>
      </c>
      <c r="D16" s="19">
        <v>53</v>
      </c>
      <c r="E16" s="19">
        <v>53</v>
      </c>
      <c r="F16" s="19">
        <v>53</v>
      </c>
      <c r="G16" s="19">
        <v>53</v>
      </c>
      <c r="H16" s="19">
        <v>53</v>
      </c>
      <c r="I16" s="19">
        <v>53</v>
      </c>
      <c r="J16" s="19">
        <v>53</v>
      </c>
      <c r="K16" s="19">
        <v>53</v>
      </c>
      <c r="L16" s="19">
        <v>53</v>
      </c>
      <c r="M16" s="19">
        <v>53</v>
      </c>
      <c r="N16" s="19">
        <v>53</v>
      </c>
      <c r="O16" s="19">
        <v>53</v>
      </c>
      <c r="P16" s="19">
        <v>53</v>
      </c>
      <c r="Q16" s="19">
        <v>53</v>
      </c>
      <c r="R16" s="19">
        <v>53</v>
      </c>
      <c r="S16" s="19">
        <v>53</v>
      </c>
      <c r="T16" s="19">
        <v>157.5</v>
      </c>
      <c r="U16" s="19">
        <v>157.5</v>
      </c>
      <c r="V16" s="20"/>
      <c r="W16" s="20"/>
      <c r="X16" s="20"/>
      <c r="Y16" s="20"/>
      <c r="Z16" s="20"/>
      <c r="AA16" s="20"/>
      <c r="AB16" s="20"/>
      <c r="AC16" s="20"/>
      <c r="AD16" s="20"/>
      <c r="AE16" s="20"/>
      <c r="AF16" s="20"/>
      <c r="AG16" s="20"/>
      <c r="AH16" s="20"/>
      <c r="AI16" s="20"/>
    </row>
    <row r="17" spans="1:35" ht="12.5">
      <c r="A17" s="16" t="s">
        <v>16</v>
      </c>
      <c r="B17" s="19">
        <v>220</v>
      </c>
      <c r="C17" s="19">
        <v>220</v>
      </c>
      <c r="D17" s="19">
        <v>220</v>
      </c>
      <c r="E17" s="19">
        <v>220</v>
      </c>
      <c r="F17" s="19">
        <v>220</v>
      </c>
      <c r="G17" s="19">
        <v>220</v>
      </c>
      <c r="H17" s="19">
        <v>220</v>
      </c>
      <c r="I17" s="19">
        <v>220</v>
      </c>
      <c r="J17" s="19">
        <v>220</v>
      </c>
      <c r="K17" s="19">
        <v>220</v>
      </c>
      <c r="L17" s="19">
        <v>220</v>
      </c>
      <c r="M17" s="19">
        <v>220</v>
      </c>
      <c r="N17" s="19">
        <v>220</v>
      </c>
      <c r="O17" s="19">
        <v>220</v>
      </c>
      <c r="P17" s="19">
        <v>220</v>
      </c>
      <c r="Q17" s="19">
        <v>220</v>
      </c>
      <c r="R17" s="19">
        <v>220</v>
      </c>
      <c r="S17" s="19">
        <v>220</v>
      </c>
      <c r="T17" s="19">
        <v>850.5</v>
      </c>
      <c r="U17" s="19">
        <v>850.5</v>
      </c>
      <c r="V17" s="20"/>
      <c r="W17" s="20"/>
      <c r="X17" s="20"/>
      <c r="Y17" s="20"/>
      <c r="Z17" s="20"/>
      <c r="AA17" s="20"/>
      <c r="AB17" s="20"/>
      <c r="AC17" s="20"/>
      <c r="AD17" s="20"/>
      <c r="AE17" s="20"/>
      <c r="AF17" s="20"/>
      <c r="AG17" s="20"/>
      <c r="AH17" s="20"/>
      <c r="AI17" s="20"/>
    </row>
    <row r="18" spans="1:35" ht="12.5">
      <c r="A18" s="16" t="s">
        <v>17</v>
      </c>
      <c r="B18" s="19">
        <v>0</v>
      </c>
      <c r="C18" s="19">
        <v>0</v>
      </c>
      <c r="D18" s="19">
        <v>0</v>
      </c>
      <c r="E18" s="19">
        <v>0</v>
      </c>
      <c r="F18" s="19">
        <v>0</v>
      </c>
      <c r="G18" s="19">
        <v>0</v>
      </c>
      <c r="H18" s="19">
        <v>0</v>
      </c>
      <c r="I18" s="19">
        <v>0</v>
      </c>
      <c r="J18" s="19">
        <v>0</v>
      </c>
      <c r="K18" s="19">
        <v>0</v>
      </c>
      <c r="L18" s="19">
        <v>0</v>
      </c>
      <c r="M18" s="19">
        <v>0</v>
      </c>
      <c r="N18" s="19">
        <v>0</v>
      </c>
      <c r="O18" s="19">
        <v>0</v>
      </c>
      <c r="P18" s="19">
        <v>0</v>
      </c>
      <c r="Q18" s="19">
        <v>0</v>
      </c>
      <c r="R18" s="19">
        <v>0</v>
      </c>
      <c r="S18" s="19">
        <v>0</v>
      </c>
      <c r="T18" s="19">
        <v>0</v>
      </c>
      <c r="U18" s="19">
        <v>0</v>
      </c>
      <c r="V18" s="20"/>
      <c r="W18" s="20"/>
      <c r="X18" s="20"/>
      <c r="Y18" s="20"/>
      <c r="Z18" s="20"/>
      <c r="AA18" s="20"/>
      <c r="AB18" s="20"/>
      <c r="AC18" s="20"/>
      <c r="AD18" s="20"/>
      <c r="AE18" s="20"/>
      <c r="AF18" s="20"/>
      <c r="AG18" s="20"/>
      <c r="AH18" s="20"/>
      <c r="AI18" s="20"/>
    </row>
    <row r="19" spans="1:35" ht="12.5">
      <c r="A19" s="16" t="s">
        <v>18</v>
      </c>
      <c r="B19" s="19">
        <v>1000</v>
      </c>
      <c r="C19" s="19">
        <v>1000</v>
      </c>
      <c r="D19" s="19">
        <v>1000</v>
      </c>
      <c r="E19" s="19">
        <v>1000</v>
      </c>
      <c r="F19" s="19">
        <v>1000</v>
      </c>
      <c r="G19" s="19">
        <v>1000</v>
      </c>
      <c r="H19" s="19">
        <v>1000</v>
      </c>
      <c r="I19" s="19">
        <v>1000</v>
      </c>
      <c r="J19" s="19">
        <v>1000</v>
      </c>
      <c r="K19" s="19">
        <v>1000</v>
      </c>
      <c r="L19" s="19">
        <v>1000</v>
      </c>
      <c r="M19" s="19">
        <v>1000</v>
      </c>
      <c r="N19" s="19">
        <v>1000</v>
      </c>
      <c r="O19" s="19">
        <v>1000</v>
      </c>
      <c r="P19" s="19">
        <v>1000</v>
      </c>
      <c r="Q19" s="19">
        <v>1000</v>
      </c>
      <c r="R19" s="19">
        <v>1000</v>
      </c>
      <c r="S19" s="19">
        <v>1000</v>
      </c>
      <c r="T19" s="19">
        <v>808.95838941907778</v>
      </c>
      <c r="U19" s="19">
        <v>808.95838941907778</v>
      </c>
      <c r="V19" s="20"/>
      <c r="W19" s="20"/>
      <c r="X19" s="20"/>
      <c r="Y19" s="20"/>
      <c r="Z19" s="20"/>
      <c r="AA19" s="20"/>
      <c r="AB19" s="20"/>
      <c r="AC19" s="20"/>
      <c r="AD19" s="20"/>
      <c r="AE19" s="20"/>
      <c r="AF19" s="20"/>
      <c r="AG19" s="20"/>
      <c r="AH19" s="20"/>
      <c r="AI19" s="20"/>
    </row>
    <row r="20" spans="1:35" ht="12.5">
      <c r="A20" s="16" t="s">
        <v>19</v>
      </c>
      <c r="B20" s="19">
        <v>0</v>
      </c>
      <c r="C20" s="19">
        <v>0</v>
      </c>
      <c r="D20" s="19">
        <v>0</v>
      </c>
      <c r="E20" s="19">
        <v>0</v>
      </c>
      <c r="F20" s="19">
        <v>0</v>
      </c>
      <c r="G20" s="19">
        <v>0</v>
      </c>
      <c r="H20" s="19">
        <v>0</v>
      </c>
      <c r="I20" s="19">
        <v>0</v>
      </c>
      <c r="J20" s="19">
        <v>0</v>
      </c>
      <c r="K20" s="19">
        <v>0</v>
      </c>
      <c r="L20" s="19">
        <v>0</v>
      </c>
      <c r="M20" s="19">
        <v>0</v>
      </c>
      <c r="N20" s="19">
        <v>0</v>
      </c>
      <c r="O20" s="19">
        <v>0</v>
      </c>
      <c r="P20" s="19">
        <v>0</v>
      </c>
      <c r="Q20" s="19">
        <v>0</v>
      </c>
      <c r="R20" s="19">
        <v>0</v>
      </c>
      <c r="S20" s="19">
        <v>0</v>
      </c>
      <c r="T20" s="19">
        <v>0</v>
      </c>
      <c r="U20" s="19">
        <v>0</v>
      </c>
      <c r="V20" s="20"/>
      <c r="W20" s="20"/>
      <c r="X20" s="20"/>
      <c r="Y20" s="20"/>
      <c r="Z20" s="20"/>
      <c r="AA20" s="20"/>
      <c r="AB20" s="20"/>
      <c r="AC20" s="20"/>
      <c r="AD20" s="20"/>
      <c r="AE20" s="20"/>
      <c r="AF20" s="20"/>
      <c r="AG20" s="20"/>
      <c r="AH20" s="20"/>
      <c r="AI20" s="20"/>
    </row>
    <row r="21" spans="1:35" ht="12.5">
      <c r="A21" s="16" t="s">
        <v>20</v>
      </c>
      <c r="B21" s="19">
        <v>1640</v>
      </c>
      <c r="C21" s="19">
        <v>1640</v>
      </c>
      <c r="D21" s="19">
        <v>1640</v>
      </c>
      <c r="E21" s="19">
        <v>1640</v>
      </c>
      <c r="F21" s="19">
        <v>1640</v>
      </c>
      <c r="G21" s="19">
        <v>1640</v>
      </c>
      <c r="H21" s="19">
        <v>1640</v>
      </c>
      <c r="I21" s="19">
        <v>1640</v>
      </c>
      <c r="J21" s="19">
        <v>1640</v>
      </c>
      <c r="K21" s="19">
        <v>1640</v>
      </c>
      <c r="L21" s="19">
        <v>1640</v>
      </c>
      <c r="M21" s="19">
        <v>1640</v>
      </c>
      <c r="N21" s="19">
        <v>1640</v>
      </c>
      <c r="O21" s="19">
        <v>1640</v>
      </c>
      <c r="P21" s="19">
        <v>1640</v>
      </c>
      <c r="Q21" s="19">
        <v>1640</v>
      </c>
      <c r="R21" s="19">
        <v>1640</v>
      </c>
      <c r="S21" s="19">
        <v>1640</v>
      </c>
      <c r="T21" s="19">
        <v>5925.922417796477</v>
      </c>
      <c r="U21" s="19">
        <v>5925.922417796477</v>
      </c>
      <c r="V21" s="20"/>
      <c r="W21" s="20"/>
      <c r="X21" s="20"/>
      <c r="Y21" s="20"/>
      <c r="Z21" s="20"/>
      <c r="AA21" s="20"/>
      <c r="AB21" s="20"/>
      <c r="AC21" s="20"/>
      <c r="AD21" s="20"/>
      <c r="AE21" s="20"/>
      <c r="AF21" s="20"/>
      <c r="AG21" s="20"/>
      <c r="AH21" s="20"/>
      <c r="AI21" s="20"/>
    </row>
    <row r="22" spans="1:35" ht="12.5">
      <c r="A22" s="16" t="s">
        <v>21</v>
      </c>
      <c r="B22" s="19">
        <v>0</v>
      </c>
      <c r="C22" s="19">
        <v>0</v>
      </c>
      <c r="D22" s="19">
        <v>0</v>
      </c>
      <c r="E22" s="19">
        <v>0</v>
      </c>
      <c r="F22" s="19">
        <v>0</v>
      </c>
      <c r="G22" s="19">
        <v>0</v>
      </c>
      <c r="H22" s="19">
        <v>0</v>
      </c>
      <c r="I22" s="19">
        <v>0</v>
      </c>
      <c r="J22" s="19">
        <v>0</v>
      </c>
      <c r="K22" s="19">
        <v>0</v>
      </c>
      <c r="L22" s="19">
        <v>0</v>
      </c>
      <c r="M22" s="19">
        <v>0</v>
      </c>
      <c r="N22" s="19">
        <v>0</v>
      </c>
      <c r="O22" s="19">
        <v>0</v>
      </c>
      <c r="P22" s="19">
        <v>0</v>
      </c>
      <c r="Q22" s="19">
        <v>0</v>
      </c>
      <c r="R22" s="19">
        <v>0</v>
      </c>
      <c r="S22" s="19">
        <v>0</v>
      </c>
      <c r="T22" s="19">
        <v>0</v>
      </c>
      <c r="U22" s="19">
        <v>0</v>
      </c>
      <c r="V22" s="20"/>
      <c r="W22" s="20"/>
      <c r="X22" s="20"/>
      <c r="Y22" s="20"/>
      <c r="Z22" s="20"/>
      <c r="AA22" s="20"/>
      <c r="AB22" s="20"/>
      <c r="AC22" s="20"/>
      <c r="AD22" s="20"/>
      <c r="AE22" s="20"/>
      <c r="AF22" s="20"/>
      <c r="AG22" s="20"/>
      <c r="AH22" s="20"/>
      <c r="AI22" s="20"/>
    </row>
    <row r="23" spans="1:35" ht="12.5">
      <c r="A23" s="16" t="s">
        <v>22</v>
      </c>
      <c r="B23" s="19">
        <v>0</v>
      </c>
      <c r="C23" s="19">
        <v>0</v>
      </c>
      <c r="D23" s="19">
        <v>0</v>
      </c>
      <c r="E23" s="19">
        <v>0</v>
      </c>
      <c r="F23" s="19">
        <v>0</v>
      </c>
      <c r="G23" s="19">
        <v>0</v>
      </c>
      <c r="H23" s="19">
        <v>0</v>
      </c>
      <c r="I23" s="19">
        <v>0</v>
      </c>
      <c r="J23" s="19">
        <v>0</v>
      </c>
      <c r="K23" s="19">
        <v>0</v>
      </c>
      <c r="L23" s="19">
        <v>0</v>
      </c>
      <c r="M23" s="19">
        <v>0</v>
      </c>
      <c r="N23" s="19">
        <v>0</v>
      </c>
      <c r="O23" s="19">
        <v>0</v>
      </c>
      <c r="P23" s="19">
        <v>0</v>
      </c>
      <c r="Q23" s="19">
        <v>0</v>
      </c>
      <c r="R23" s="19">
        <v>0</v>
      </c>
      <c r="S23" s="19">
        <v>0</v>
      </c>
      <c r="T23" s="19">
        <v>0</v>
      </c>
      <c r="U23" s="19">
        <v>0</v>
      </c>
      <c r="V23" s="20"/>
      <c r="W23" s="20"/>
      <c r="X23" s="20"/>
      <c r="Y23" s="20"/>
      <c r="Z23" s="20"/>
      <c r="AA23" s="20"/>
      <c r="AB23" s="20"/>
      <c r="AC23" s="20"/>
      <c r="AD23" s="20"/>
      <c r="AE23" s="20"/>
      <c r="AF23" s="20"/>
      <c r="AG23" s="20"/>
      <c r="AH23" s="20"/>
      <c r="AI23" s="20"/>
    </row>
    <row r="24" spans="1:35" ht="12.5">
      <c r="A24" s="16" t="s">
        <v>23</v>
      </c>
      <c r="B24" s="19">
        <v>0</v>
      </c>
      <c r="C24" s="19">
        <v>0</v>
      </c>
      <c r="D24" s="19">
        <v>0</v>
      </c>
      <c r="E24" s="19">
        <v>0</v>
      </c>
      <c r="F24" s="19">
        <v>0</v>
      </c>
      <c r="G24" s="19">
        <v>0</v>
      </c>
      <c r="H24" s="19">
        <v>0</v>
      </c>
      <c r="I24" s="19">
        <v>0</v>
      </c>
      <c r="J24" s="19">
        <v>0</v>
      </c>
      <c r="K24" s="19">
        <v>0</v>
      </c>
      <c r="L24" s="19">
        <v>0</v>
      </c>
      <c r="M24" s="19">
        <v>0</v>
      </c>
      <c r="N24" s="19">
        <v>0</v>
      </c>
      <c r="O24" s="19">
        <v>0</v>
      </c>
      <c r="P24" s="19">
        <v>0</v>
      </c>
      <c r="Q24" s="19">
        <v>0</v>
      </c>
      <c r="R24" s="19">
        <v>0</v>
      </c>
      <c r="S24" s="19">
        <v>0</v>
      </c>
      <c r="T24" s="19">
        <v>0</v>
      </c>
      <c r="U24" s="19">
        <v>0</v>
      </c>
      <c r="V24" s="20"/>
      <c r="W24" s="20"/>
      <c r="X24" s="20"/>
      <c r="Y24" s="20"/>
      <c r="Z24" s="20"/>
      <c r="AA24" s="20"/>
      <c r="AB24" s="20"/>
      <c r="AC24" s="20"/>
      <c r="AD24" s="20"/>
      <c r="AE24" s="20"/>
      <c r="AF24" s="20"/>
      <c r="AG24" s="20"/>
      <c r="AH24" s="20"/>
      <c r="AI24" s="20"/>
    </row>
    <row r="25" spans="1:35" ht="12.5">
      <c r="A25" s="16" t="s">
        <v>24</v>
      </c>
      <c r="B25" s="19">
        <v>0</v>
      </c>
      <c r="C25" s="19">
        <v>0</v>
      </c>
      <c r="D25" s="19">
        <v>0</v>
      </c>
      <c r="E25" s="19">
        <v>0</v>
      </c>
      <c r="F25" s="19">
        <v>0</v>
      </c>
      <c r="G25" s="19">
        <v>0</v>
      </c>
      <c r="H25" s="19">
        <v>0</v>
      </c>
      <c r="I25" s="19">
        <v>0</v>
      </c>
      <c r="J25" s="19">
        <v>0</v>
      </c>
      <c r="K25" s="19">
        <v>0</v>
      </c>
      <c r="L25" s="19">
        <v>0</v>
      </c>
      <c r="M25" s="19">
        <v>0</v>
      </c>
      <c r="N25" s="19">
        <v>0</v>
      </c>
      <c r="O25" s="19">
        <v>0</v>
      </c>
      <c r="P25" s="19">
        <v>0</v>
      </c>
      <c r="Q25" s="19">
        <v>0</v>
      </c>
      <c r="R25" s="19">
        <v>0</v>
      </c>
      <c r="S25" s="19">
        <v>0</v>
      </c>
      <c r="T25" s="19">
        <v>0</v>
      </c>
      <c r="U25" s="19">
        <v>0</v>
      </c>
      <c r="V25" s="20"/>
      <c r="W25" s="20"/>
      <c r="X25" s="20"/>
      <c r="Y25" s="20"/>
      <c r="Z25" s="20"/>
      <c r="AA25" s="20"/>
      <c r="AB25" s="20"/>
      <c r="AC25" s="20"/>
      <c r="AD25" s="20"/>
      <c r="AE25" s="20"/>
      <c r="AF25" s="20"/>
      <c r="AG25" s="20"/>
      <c r="AH25" s="20"/>
      <c r="AI25" s="20"/>
    </row>
    <row r="26" spans="1:35" ht="12.5">
      <c r="A26" s="16" t="s">
        <v>25</v>
      </c>
      <c r="B26" s="19">
        <v>0</v>
      </c>
      <c r="C26" s="19">
        <v>0</v>
      </c>
      <c r="D26" s="19">
        <v>0</v>
      </c>
      <c r="E26" s="19">
        <v>0</v>
      </c>
      <c r="F26" s="19">
        <v>0</v>
      </c>
      <c r="G26" s="19">
        <v>0</v>
      </c>
      <c r="H26" s="19">
        <v>0</v>
      </c>
      <c r="I26" s="19">
        <v>0</v>
      </c>
      <c r="J26" s="19">
        <v>0</v>
      </c>
      <c r="K26" s="19">
        <v>0</v>
      </c>
      <c r="L26" s="19">
        <v>0</v>
      </c>
      <c r="M26" s="19">
        <v>0</v>
      </c>
      <c r="N26" s="19">
        <v>0</v>
      </c>
      <c r="O26" s="19">
        <v>0</v>
      </c>
      <c r="P26" s="19">
        <v>0</v>
      </c>
      <c r="Q26" s="19">
        <v>0</v>
      </c>
      <c r="R26" s="19">
        <v>0</v>
      </c>
      <c r="S26" s="19">
        <v>0</v>
      </c>
      <c r="T26" s="19">
        <v>0</v>
      </c>
      <c r="U26" s="19">
        <v>0</v>
      </c>
      <c r="V26" s="20"/>
      <c r="W26" s="20"/>
      <c r="X26" s="20"/>
      <c r="Y26" s="20"/>
      <c r="Z26" s="20"/>
      <c r="AA26" s="20"/>
      <c r="AB26" s="20"/>
      <c r="AC26" s="20"/>
      <c r="AD26" s="20"/>
      <c r="AE26" s="20"/>
      <c r="AF26" s="20"/>
      <c r="AG26" s="20"/>
      <c r="AH26" s="20"/>
      <c r="AI26" s="20"/>
    </row>
    <row r="27" spans="1:35" ht="12.5">
      <c r="A27" s="16" t="s">
        <v>26</v>
      </c>
      <c r="B27" s="19">
        <v>900</v>
      </c>
      <c r="C27" s="19">
        <v>900</v>
      </c>
      <c r="D27" s="19">
        <v>900</v>
      </c>
      <c r="E27" s="19">
        <v>900</v>
      </c>
      <c r="F27" s="19">
        <v>900</v>
      </c>
      <c r="G27" s="19">
        <v>900</v>
      </c>
      <c r="H27" s="19">
        <v>900</v>
      </c>
      <c r="I27" s="19">
        <v>900</v>
      </c>
      <c r="J27" s="19">
        <v>900</v>
      </c>
      <c r="K27" s="19">
        <v>900</v>
      </c>
      <c r="L27" s="19">
        <v>900</v>
      </c>
      <c r="M27" s="19">
        <v>900</v>
      </c>
      <c r="N27" s="19">
        <v>900</v>
      </c>
      <c r="O27" s="19">
        <v>900</v>
      </c>
      <c r="P27" s="19">
        <v>900</v>
      </c>
      <c r="Q27" s="19">
        <v>900</v>
      </c>
      <c r="R27" s="19">
        <v>900</v>
      </c>
      <c r="S27" s="19">
        <v>900</v>
      </c>
      <c r="T27" s="19">
        <v>504</v>
      </c>
      <c r="U27" s="19">
        <v>504</v>
      </c>
      <c r="V27" s="20"/>
      <c r="W27" s="20"/>
      <c r="X27" s="20"/>
      <c r="Y27" s="20"/>
      <c r="Z27" s="20"/>
      <c r="AA27" s="20"/>
      <c r="AB27" s="20"/>
      <c r="AC27" s="20"/>
      <c r="AD27" s="20"/>
      <c r="AE27" s="20"/>
      <c r="AF27" s="20"/>
      <c r="AG27" s="20"/>
      <c r="AH27" s="20"/>
      <c r="AI27" s="20"/>
    </row>
    <row r="28" spans="1:35" ht="12.5">
      <c r="A28" s="16" t="s">
        <v>27</v>
      </c>
      <c r="B28" s="19">
        <v>1360</v>
      </c>
      <c r="C28" s="19">
        <v>1360</v>
      </c>
      <c r="D28" s="19">
        <v>1360</v>
      </c>
      <c r="E28" s="19">
        <v>1360</v>
      </c>
      <c r="F28" s="19">
        <v>1360</v>
      </c>
      <c r="G28" s="19">
        <v>1360</v>
      </c>
      <c r="H28" s="19">
        <v>1360</v>
      </c>
      <c r="I28" s="19">
        <v>1360</v>
      </c>
      <c r="J28" s="19">
        <v>1360</v>
      </c>
      <c r="K28" s="19">
        <v>1360</v>
      </c>
      <c r="L28" s="19">
        <v>1360</v>
      </c>
      <c r="M28" s="19">
        <v>1360</v>
      </c>
      <c r="N28" s="19">
        <v>1360</v>
      </c>
      <c r="O28" s="19">
        <v>1360</v>
      </c>
      <c r="P28" s="19">
        <v>1360</v>
      </c>
      <c r="Q28" s="19">
        <v>1360</v>
      </c>
      <c r="R28" s="19">
        <v>1360</v>
      </c>
      <c r="S28" s="19">
        <v>1360</v>
      </c>
      <c r="T28" s="19">
        <v>2507.2926456957584</v>
      </c>
      <c r="U28" s="19">
        <v>2507.2926456957584</v>
      </c>
      <c r="V28" s="20"/>
      <c r="W28" s="20"/>
      <c r="X28" s="20"/>
      <c r="Y28" s="20"/>
      <c r="Z28" s="20"/>
      <c r="AA28" s="20"/>
      <c r="AB28" s="20"/>
      <c r="AC28" s="20"/>
      <c r="AD28" s="20"/>
      <c r="AE28" s="20"/>
      <c r="AF28" s="20"/>
      <c r="AG28" s="20"/>
      <c r="AH28" s="20"/>
      <c r="AI28" s="20"/>
    </row>
    <row r="29" spans="1:35" ht="12.5">
      <c r="A29" s="16" t="s">
        <v>28</v>
      </c>
      <c r="B29" s="19">
        <v>0</v>
      </c>
      <c r="C29" s="19">
        <v>0</v>
      </c>
      <c r="D29" s="19">
        <v>0</v>
      </c>
      <c r="E29" s="19">
        <v>0</v>
      </c>
      <c r="F29" s="19">
        <v>0</v>
      </c>
      <c r="G29" s="19">
        <v>0</v>
      </c>
      <c r="H29" s="19">
        <v>0</v>
      </c>
      <c r="I29" s="19">
        <v>0</v>
      </c>
      <c r="J29" s="19">
        <v>0</v>
      </c>
      <c r="K29" s="19">
        <v>0</v>
      </c>
      <c r="L29" s="19">
        <v>0</v>
      </c>
      <c r="M29" s="19">
        <v>0</v>
      </c>
      <c r="N29" s="19">
        <v>0</v>
      </c>
      <c r="O29" s="19">
        <v>0</v>
      </c>
      <c r="P29" s="19">
        <v>0</v>
      </c>
      <c r="Q29" s="19">
        <v>0</v>
      </c>
      <c r="R29" s="19">
        <v>0</v>
      </c>
      <c r="S29" s="19">
        <v>0</v>
      </c>
      <c r="T29" s="19">
        <v>0</v>
      </c>
      <c r="U29" s="19">
        <v>0</v>
      </c>
      <c r="V29" s="20"/>
      <c r="W29" s="20"/>
      <c r="X29" s="20"/>
      <c r="Y29" s="20"/>
      <c r="Z29" s="20"/>
      <c r="AA29" s="20"/>
      <c r="AB29" s="20"/>
      <c r="AC29" s="20"/>
      <c r="AD29" s="20"/>
      <c r="AE29" s="20"/>
      <c r="AF29" s="20"/>
      <c r="AG29" s="20"/>
      <c r="AH29" s="20"/>
      <c r="AI29" s="20"/>
    </row>
    <row r="30" spans="1:35" ht="12.5">
      <c r="A30" s="16" t="s">
        <v>29</v>
      </c>
      <c r="B30" s="19">
        <v>0</v>
      </c>
      <c r="C30" s="19">
        <v>0</v>
      </c>
      <c r="D30" s="19">
        <v>0</v>
      </c>
      <c r="E30" s="19">
        <v>0</v>
      </c>
      <c r="F30" s="19">
        <v>0</v>
      </c>
      <c r="G30" s="19">
        <v>0</v>
      </c>
      <c r="H30" s="19">
        <v>0</v>
      </c>
      <c r="I30" s="19">
        <v>0</v>
      </c>
      <c r="J30" s="19">
        <v>0</v>
      </c>
      <c r="K30" s="19">
        <v>0</v>
      </c>
      <c r="L30" s="19">
        <v>0</v>
      </c>
      <c r="M30" s="19">
        <v>0</v>
      </c>
      <c r="N30" s="19">
        <v>0</v>
      </c>
      <c r="O30" s="19">
        <v>0</v>
      </c>
      <c r="P30" s="19">
        <v>0</v>
      </c>
      <c r="Q30" s="19">
        <v>0</v>
      </c>
      <c r="R30" s="19">
        <v>0</v>
      </c>
      <c r="S30" s="19">
        <v>0</v>
      </c>
      <c r="T30" s="19">
        <v>0</v>
      </c>
      <c r="U30" s="19">
        <v>0</v>
      </c>
      <c r="V30" s="20"/>
      <c r="W30" s="20"/>
      <c r="X30" s="20"/>
      <c r="Y30" s="20"/>
      <c r="Z30" s="20"/>
      <c r="AA30" s="20"/>
      <c r="AB30" s="20"/>
      <c r="AC30" s="20"/>
      <c r="AD30" s="20"/>
      <c r="AE30" s="20"/>
      <c r="AF30" s="20"/>
      <c r="AG30" s="20"/>
      <c r="AH30" s="20"/>
      <c r="AI30" s="20"/>
    </row>
    <row r="31" spans="1:35" ht="12.5">
      <c r="A31" s="16" t="s">
        <v>30</v>
      </c>
      <c r="B31" s="19">
        <v>0</v>
      </c>
      <c r="C31" s="19">
        <v>0</v>
      </c>
      <c r="D31" s="19">
        <v>0</v>
      </c>
      <c r="E31" s="19">
        <v>0</v>
      </c>
      <c r="F31" s="19">
        <v>0</v>
      </c>
      <c r="G31" s="19">
        <v>0</v>
      </c>
      <c r="H31" s="19">
        <v>0</v>
      </c>
      <c r="I31" s="19">
        <v>0</v>
      </c>
      <c r="J31" s="19">
        <v>0</v>
      </c>
      <c r="K31" s="19">
        <v>0</v>
      </c>
      <c r="L31" s="19">
        <v>0</v>
      </c>
      <c r="M31" s="19">
        <v>0</v>
      </c>
      <c r="N31" s="19">
        <v>0</v>
      </c>
      <c r="O31" s="19">
        <v>0</v>
      </c>
      <c r="P31" s="19">
        <v>0</v>
      </c>
      <c r="Q31" s="19">
        <v>0</v>
      </c>
      <c r="R31" s="19">
        <v>0</v>
      </c>
      <c r="S31" s="19">
        <v>0</v>
      </c>
      <c r="T31" s="19">
        <v>0</v>
      </c>
      <c r="U31" s="19">
        <v>0</v>
      </c>
      <c r="V31" s="20"/>
      <c r="W31" s="20"/>
      <c r="X31" s="20"/>
      <c r="Y31" s="20"/>
      <c r="Z31" s="20"/>
      <c r="AA31" s="20"/>
      <c r="AB31" s="20"/>
      <c r="AC31" s="20"/>
      <c r="AD31" s="20"/>
      <c r="AE31" s="20"/>
      <c r="AF31" s="20"/>
      <c r="AG31" s="20"/>
      <c r="AH31" s="20"/>
      <c r="AI31" s="20"/>
    </row>
    <row r="32" spans="1:35" ht="12.5">
      <c r="A32" s="16" t="s">
        <v>31</v>
      </c>
      <c r="B32" s="19">
        <v>0</v>
      </c>
      <c r="C32" s="19">
        <v>0</v>
      </c>
      <c r="D32" s="19">
        <v>0</v>
      </c>
      <c r="E32" s="19">
        <v>0</v>
      </c>
      <c r="F32" s="19">
        <v>0</v>
      </c>
      <c r="G32" s="19">
        <v>0</v>
      </c>
      <c r="H32" s="19">
        <v>0</v>
      </c>
      <c r="I32" s="19">
        <v>0</v>
      </c>
      <c r="J32" s="19">
        <v>0</v>
      </c>
      <c r="K32" s="19">
        <v>0</v>
      </c>
      <c r="L32" s="19">
        <v>0</v>
      </c>
      <c r="M32" s="19">
        <v>0</v>
      </c>
      <c r="N32" s="19">
        <v>0</v>
      </c>
      <c r="O32" s="19">
        <v>0</v>
      </c>
      <c r="P32" s="19">
        <v>0</v>
      </c>
      <c r="Q32" s="19">
        <v>0</v>
      </c>
      <c r="R32" s="19">
        <v>0</v>
      </c>
      <c r="S32" s="19">
        <v>0</v>
      </c>
      <c r="T32" s="19">
        <v>2.1617273400989121</v>
      </c>
      <c r="U32" s="19">
        <v>2.1617273400989121</v>
      </c>
      <c r="V32" s="20"/>
      <c r="W32" s="20"/>
      <c r="X32" s="20"/>
      <c r="Y32" s="20"/>
      <c r="Z32" s="20"/>
      <c r="AA32" s="20"/>
      <c r="AB32" s="20"/>
      <c r="AC32" s="20"/>
      <c r="AD32" s="20"/>
      <c r="AE32" s="20"/>
      <c r="AF32" s="20"/>
      <c r="AG32" s="20"/>
      <c r="AH32" s="20"/>
      <c r="AI32" s="20"/>
    </row>
    <row r="33" spans="1:35" ht="12.5">
      <c r="A33" s="16" t="s">
        <v>32</v>
      </c>
      <c r="B33" s="19">
        <v>0</v>
      </c>
      <c r="C33" s="19">
        <v>0</v>
      </c>
      <c r="D33" s="19">
        <v>0</v>
      </c>
      <c r="E33" s="19">
        <v>0</v>
      </c>
      <c r="F33" s="19">
        <v>0</v>
      </c>
      <c r="G33" s="19">
        <v>0</v>
      </c>
      <c r="H33" s="19">
        <v>0</v>
      </c>
      <c r="I33" s="19">
        <v>0</v>
      </c>
      <c r="J33" s="19">
        <v>0</v>
      </c>
      <c r="K33" s="19">
        <v>0</v>
      </c>
      <c r="L33" s="19">
        <v>0</v>
      </c>
      <c r="M33" s="19">
        <v>0</v>
      </c>
      <c r="N33" s="19">
        <v>0</v>
      </c>
      <c r="O33" s="19">
        <v>0</v>
      </c>
      <c r="P33" s="19">
        <v>0</v>
      </c>
      <c r="Q33" s="19">
        <v>0</v>
      </c>
      <c r="R33" s="19">
        <v>0</v>
      </c>
      <c r="S33" s="19">
        <v>0</v>
      </c>
      <c r="T33" s="19">
        <v>0</v>
      </c>
      <c r="U33" s="19">
        <v>0</v>
      </c>
      <c r="V33" s="20"/>
      <c r="W33" s="20"/>
      <c r="X33" s="20"/>
      <c r="Y33" s="20"/>
      <c r="Z33" s="20"/>
      <c r="AA33" s="20"/>
      <c r="AB33" s="20"/>
      <c r="AC33" s="20"/>
      <c r="AD33" s="20"/>
      <c r="AE33" s="20"/>
      <c r="AF33" s="20"/>
      <c r="AG33" s="20"/>
      <c r="AH33" s="20"/>
      <c r="AI33" s="20"/>
    </row>
    <row r="34" spans="1:35" ht="12.5">
      <c r="A34" s="16" t="s">
        <v>33</v>
      </c>
      <c r="B34" s="19">
        <v>0</v>
      </c>
      <c r="C34" s="19">
        <v>0</v>
      </c>
      <c r="D34" s="19">
        <v>0</v>
      </c>
      <c r="E34" s="19">
        <v>0</v>
      </c>
      <c r="F34" s="19">
        <v>0</v>
      </c>
      <c r="G34" s="19">
        <v>0</v>
      </c>
      <c r="H34" s="19">
        <v>0</v>
      </c>
      <c r="I34" s="19">
        <v>0</v>
      </c>
      <c r="J34" s="19">
        <v>0</v>
      </c>
      <c r="K34" s="19">
        <v>0</v>
      </c>
      <c r="L34" s="19">
        <v>0</v>
      </c>
      <c r="M34" s="19">
        <v>0</v>
      </c>
      <c r="N34" s="19">
        <v>0</v>
      </c>
      <c r="O34" s="19">
        <v>0</v>
      </c>
      <c r="P34" s="19">
        <v>0</v>
      </c>
      <c r="Q34" s="19">
        <v>0</v>
      </c>
      <c r="R34" s="19">
        <v>0</v>
      </c>
      <c r="S34" s="19">
        <v>0</v>
      </c>
      <c r="T34" s="19">
        <v>252</v>
      </c>
      <c r="U34" s="19">
        <v>252</v>
      </c>
      <c r="V34" s="20"/>
      <c r="W34" s="20"/>
      <c r="X34" s="20"/>
      <c r="Y34" s="20"/>
      <c r="Z34" s="20"/>
      <c r="AA34" s="20"/>
      <c r="AB34" s="20"/>
      <c r="AC34" s="20"/>
      <c r="AD34" s="20"/>
      <c r="AE34" s="20"/>
      <c r="AF34" s="20"/>
      <c r="AG34" s="20"/>
      <c r="AH34" s="20"/>
      <c r="AI34" s="20"/>
    </row>
    <row r="35" spans="1:35" ht="12.5">
      <c r="A35" s="16" t="s">
        <v>34</v>
      </c>
      <c r="B35" s="19">
        <v>195</v>
      </c>
      <c r="C35" s="19">
        <v>195</v>
      </c>
      <c r="D35" s="19">
        <v>195</v>
      </c>
      <c r="E35" s="19">
        <v>195</v>
      </c>
      <c r="F35" s="19">
        <v>195</v>
      </c>
      <c r="G35" s="19">
        <v>195</v>
      </c>
      <c r="H35" s="19">
        <v>195</v>
      </c>
      <c r="I35" s="19">
        <v>195</v>
      </c>
      <c r="J35" s="19">
        <v>195</v>
      </c>
      <c r="K35" s="19">
        <v>195</v>
      </c>
      <c r="L35" s="19">
        <v>195</v>
      </c>
      <c r="M35" s="19">
        <v>195</v>
      </c>
      <c r="N35" s="19">
        <v>195</v>
      </c>
      <c r="O35" s="19">
        <v>195</v>
      </c>
      <c r="P35" s="19">
        <v>195</v>
      </c>
      <c r="Q35" s="19">
        <v>195</v>
      </c>
      <c r="R35" s="19">
        <v>195</v>
      </c>
      <c r="S35" s="19">
        <v>195</v>
      </c>
      <c r="T35" s="19">
        <v>0</v>
      </c>
      <c r="U35" s="19">
        <v>0</v>
      </c>
      <c r="V35" s="20"/>
      <c r="W35" s="20"/>
      <c r="X35" s="20"/>
      <c r="Y35" s="20"/>
      <c r="Z35" s="20"/>
      <c r="AA35" s="20"/>
      <c r="AB35" s="20"/>
      <c r="AC35" s="20"/>
      <c r="AD35" s="20"/>
      <c r="AE35" s="20"/>
      <c r="AF35" s="20"/>
      <c r="AG35" s="20"/>
      <c r="AH35" s="20"/>
      <c r="AI35" s="20"/>
    </row>
    <row r="36" spans="1:35" ht="12.5">
      <c r="A36" s="16" t="s">
        <v>35</v>
      </c>
      <c r="B36" s="19">
        <v>0</v>
      </c>
      <c r="C36" s="19">
        <v>0</v>
      </c>
      <c r="D36" s="19">
        <v>0</v>
      </c>
      <c r="E36" s="19">
        <v>0</v>
      </c>
      <c r="F36" s="19">
        <v>0</v>
      </c>
      <c r="G36" s="19">
        <v>0</v>
      </c>
      <c r="H36" s="19">
        <v>0</v>
      </c>
      <c r="I36" s="19">
        <v>0</v>
      </c>
      <c r="J36" s="19">
        <v>0</v>
      </c>
      <c r="K36" s="19">
        <v>0</v>
      </c>
      <c r="L36" s="19">
        <v>0</v>
      </c>
      <c r="M36" s="19">
        <v>0</v>
      </c>
      <c r="N36" s="19">
        <v>0</v>
      </c>
      <c r="O36" s="19">
        <v>0</v>
      </c>
      <c r="P36" s="19">
        <v>0</v>
      </c>
      <c r="Q36" s="19">
        <v>0</v>
      </c>
      <c r="R36" s="19">
        <v>0</v>
      </c>
      <c r="S36" s="19">
        <v>0</v>
      </c>
      <c r="T36" s="19">
        <v>0</v>
      </c>
      <c r="U36" s="19">
        <v>0</v>
      </c>
      <c r="V36" s="20"/>
      <c r="W36" s="20"/>
      <c r="X36" s="20"/>
      <c r="Y36" s="20"/>
      <c r="Z36" s="20"/>
      <c r="AA36" s="20"/>
      <c r="AB36" s="20"/>
      <c r="AC36" s="20"/>
      <c r="AD36" s="20"/>
      <c r="AE36" s="20"/>
      <c r="AF36" s="20"/>
      <c r="AG36" s="20"/>
      <c r="AH36" s="20"/>
      <c r="AI36" s="20"/>
    </row>
    <row r="37" spans="1:35" ht="12.5">
      <c r="A37" s="16" t="s">
        <v>36</v>
      </c>
      <c r="B37" s="19">
        <v>0</v>
      </c>
      <c r="C37" s="19">
        <v>0</v>
      </c>
      <c r="D37" s="19">
        <v>0</v>
      </c>
      <c r="E37" s="19">
        <v>0</v>
      </c>
      <c r="F37" s="19">
        <v>0</v>
      </c>
      <c r="G37" s="19">
        <v>0</v>
      </c>
      <c r="H37" s="19">
        <v>0</v>
      </c>
      <c r="I37" s="19">
        <v>0</v>
      </c>
      <c r="J37" s="19">
        <v>0</v>
      </c>
      <c r="K37" s="19">
        <v>0</v>
      </c>
      <c r="L37" s="19">
        <v>0</v>
      </c>
      <c r="M37" s="19">
        <v>0</v>
      </c>
      <c r="N37" s="19">
        <v>0</v>
      </c>
      <c r="O37" s="19">
        <v>0</v>
      </c>
      <c r="P37" s="19">
        <v>0</v>
      </c>
      <c r="Q37" s="19">
        <v>0</v>
      </c>
      <c r="R37" s="19">
        <v>0</v>
      </c>
      <c r="S37" s="19">
        <v>0</v>
      </c>
      <c r="T37" s="19">
        <v>0</v>
      </c>
      <c r="U37" s="19">
        <v>0</v>
      </c>
      <c r="V37" s="20"/>
      <c r="W37" s="20"/>
      <c r="X37" s="20"/>
      <c r="Y37" s="20"/>
      <c r="Z37" s="20"/>
      <c r="AA37" s="20"/>
      <c r="AB37" s="20"/>
      <c r="AC37" s="20"/>
      <c r="AD37" s="20"/>
      <c r="AE37" s="20"/>
      <c r="AF37" s="20"/>
      <c r="AG37" s="20"/>
      <c r="AH37" s="20"/>
      <c r="AI37" s="20"/>
    </row>
    <row r="38" spans="1:35" ht="12.5">
      <c r="A38" s="16" t="s">
        <v>37</v>
      </c>
      <c r="B38" s="19">
        <v>0</v>
      </c>
      <c r="C38" s="19">
        <v>0</v>
      </c>
      <c r="D38" s="19">
        <v>0</v>
      </c>
      <c r="E38" s="19">
        <v>0</v>
      </c>
      <c r="F38" s="19">
        <v>0</v>
      </c>
      <c r="G38" s="19">
        <v>0</v>
      </c>
      <c r="H38" s="19">
        <v>0</v>
      </c>
      <c r="I38" s="19">
        <v>0</v>
      </c>
      <c r="J38" s="19">
        <v>0</v>
      </c>
      <c r="K38" s="19">
        <v>0</v>
      </c>
      <c r="L38" s="19">
        <v>0</v>
      </c>
      <c r="M38" s="19">
        <v>0</v>
      </c>
      <c r="N38" s="19">
        <v>0</v>
      </c>
      <c r="O38" s="19">
        <v>0</v>
      </c>
      <c r="P38" s="19">
        <v>0</v>
      </c>
      <c r="Q38" s="19">
        <v>0</v>
      </c>
      <c r="R38" s="19">
        <v>0</v>
      </c>
      <c r="S38" s="19">
        <v>0</v>
      </c>
      <c r="T38" s="19">
        <v>1530.3534473001382</v>
      </c>
      <c r="U38" s="19">
        <v>1530.3534473001382</v>
      </c>
      <c r="V38" s="20"/>
      <c r="W38" s="20"/>
      <c r="X38" s="20"/>
      <c r="Y38" s="20"/>
      <c r="Z38" s="20"/>
      <c r="AA38" s="20"/>
      <c r="AB38" s="20"/>
      <c r="AC38" s="20"/>
      <c r="AD38" s="20"/>
      <c r="AE38" s="20"/>
      <c r="AF38" s="20"/>
      <c r="AG38" s="20"/>
      <c r="AH38" s="20"/>
      <c r="AI38" s="20"/>
    </row>
    <row r="39" spans="1:35" ht="12.5">
      <c r="A39" s="16" t="s">
        <v>38</v>
      </c>
      <c r="B39" s="19">
        <v>1532</v>
      </c>
      <c r="C39" s="19">
        <v>1532</v>
      </c>
      <c r="D39" s="19">
        <v>1532</v>
      </c>
      <c r="E39" s="19">
        <v>1532</v>
      </c>
      <c r="F39" s="19">
        <v>1532</v>
      </c>
      <c r="G39" s="19">
        <v>1532</v>
      </c>
      <c r="H39" s="19">
        <v>1532</v>
      </c>
      <c r="I39" s="19">
        <v>1532</v>
      </c>
      <c r="J39" s="19">
        <v>1532</v>
      </c>
      <c r="K39" s="19">
        <v>1532</v>
      </c>
      <c r="L39" s="19">
        <v>1532</v>
      </c>
      <c r="M39" s="19">
        <v>1532</v>
      </c>
      <c r="N39" s="19">
        <v>1532</v>
      </c>
      <c r="O39" s="19">
        <v>1532</v>
      </c>
      <c r="P39" s="19">
        <v>1532</v>
      </c>
      <c r="Q39" s="19">
        <v>1532</v>
      </c>
      <c r="R39" s="19">
        <v>1532</v>
      </c>
      <c r="S39" s="19">
        <v>1532</v>
      </c>
      <c r="T39" s="19">
        <v>2473.1318824311179</v>
      </c>
      <c r="U39" s="19">
        <v>2473.1318824311179</v>
      </c>
      <c r="V39" s="20"/>
      <c r="W39" s="20"/>
      <c r="X39" s="20"/>
      <c r="Y39" s="20"/>
      <c r="Z39" s="20"/>
      <c r="AA39" s="20"/>
      <c r="AB39" s="20"/>
      <c r="AC39" s="20"/>
      <c r="AD39" s="20"/>
      <c r="AE39" s="20"/>
      <c r="AF39" s="20"/>
      <c r="AG39" s="20"/>
      <c r="AH39" s="20"/>
      <c r="AI39" s="20"/>
    </row>
    <row r="40" spans="1:35" ht="12.5">
      <c r="A40" s="16" t="s">
        <v>39</v>
      </c>
      <c r="B40" s="19">
        <v>0</v>
      </c>
      <c r="C40" s="19">
        <v>0</v>
      </c>
      <c r="D40" s="19">
        <v>0</v>
      </c>
      <c r="E40" s="19">
        <v>0</v>
      </c>
      <c r="F40" s="19">
        <v>0</v>
      </c>
      <c r="G40" s="19">
        <v>0</v>
      </c>
      <c r="H40" s="19">
        <v>0</v>
      </c>
      <c r="I40" s="19">
        <v>0</v>
      </c>
      <c r="J40" s="19">
        <v>0</v>
      </c>
      <c r="K40" s="19">
        <v>0</v>
      </c>
      <c r="L40" s="19">
        <v>0</v>
      </c>
      <c r="M40" s="19">
        <v>0</v>
      </c>
      <c r="N40" s="19">
        <v>0</v>
      </c>
      <c r="O40" s="19">
        <v>0</v>
      </c>
      <c r="P40" s="19">
        <v>0</v>
      </c>
      <c r="Q40" s="19">
        <v>0</v>
      </c>
      <c r="R40" s="19">
        <v>0</v>
      </c>
      <c r="S40" s="19">
        <v>0</v>
      </c>
      <c r="T40" s="19">
        <v>4.8124715009230403</v>
      </c>
      <c r="U40" s="19">
        <v>4.8124715009230403</v>
      </c>
      <c r="V40" s="20"/>
      <c r="W40" s="20"/>
      <c r="X40" s="20"/>
      <c r="Y40" s="20"/>
      <c r="Z40" s="20"/>
      <c r="AA40" s="20"/>
      <c r="AB40" s="20"/>
      <c r="AC40" s="20"/>
      <c r="AD40" s="20"/>
      <c r="AE40" s="20"/>
      <c r="AF40" s="20"/>
      <c r="AG40" s="20"/>
      <c r="AH40" s="20"/>
      <c r="AI40" s="20"/>
    </row>
    <row r="41" spans="1:35" ht="12.5">
      <c r="A41" s="16" t="s">
        <v>40</v>
      </c>
      <c r="B41" s="19">
        <v>180</v>
      </c>
      <c r="C41" s="19">
        <v>180</v>
      </c>
      <c r="D41" s="19">
        <v>180</v>
      </c>
      <c r="E41" s="19">
        <v>180</v>
      </c>
      <c r="F41" s="19">
        <v>180</v>
      </c>
      <c r="G41" s="19">
        <v>180</v>
      </c>
      <c r="H41" s="19">
        <v>180</v>
      </c>
      <c r="I41" s="19">
        <v>180</v>
      </c>
      <c r="J41" s="19">
        <v>180</v>
      </c>
      <c r="K41" s="19">
        <v>180</v>
      </c>
      <c r="L41" s="19">
        <v>180</v>
      </c>
      <c r="M41" s="19">
        <v>180</v>
      </c>
      <c r="N41" s="19">
        <v>180</v>
      </c>
      <c r="O41" s="19">
        <v>180</v>
      </c>
      <c r="P41" s="19">
        <v>180</v>
      </c>
      <c r="Q41" s="19">
        <v>180</v>
      </c>
      <c r="R41" s="19">
        <v>180</v>
      </c>
      <c r="S41" s="19">
        <v>180</v>
      </c>
      <c r="T41" s="19">
        <v>1862.3225702421021</v>
      </c>
      <c r="U41" s="19">
        <v>1862.3225702421021</v>
      </c>
      <c r="V41" s="20"/>
      <c r="W41" s="20"/>
      <c r="X41" s="20"/>
      <c r="Y41" s="20"/>
      <c r="Z41" s="20"/>
      <c r="AA41" s="20"/>
      <c r="AB41" s="20"/>
      <c r="AC41" s="20"/>
      <c r="AD41" s="20"/>
      <c r="AE41" s="20"/>
      <c r="AF41" s="20"/>
      <c r="AG41" s="20"/>
      <c r="AH41" s="20"/>
      <c r="AI41" s="20"/>
    </row>
    <row r="42" spans="1:35" ht="12.5">
      <c r="A42" s="16" t="s">
        <v>41</v>
      </c>
      <c r="B42" s="19">
        <v>0</v>
      </c>
      <c r="C42" s="19">
        <v>0</v>
      </c>
      <c r="D42" s="19">
        <v>0</v>
      </c>
      <c r="E42" s="19">
        <v>0</v>
      </c>
      <c r="F42" s="19">
        <v>0</v>
      </c>
      <c r="G42" s="19">
        <v>0</v>
      </c>
      <c r="H42" s="19">
        <v>0</v>
      </c>
      <c r="I42" s="19">
        <v>0</v>
      </c>
      <c r="J42" s="19">
        <v>0</v>
      </c>
      <c r="K42" s="19">
        <v>0</v>
      </c>
      <c r="L42" s="19">
        <v>0</v>
      </c>
      <c r="M42" s="19">
        <v>0</v>
      </c>
      <c r="N42" s="19">
        <v>0</v>
      </c>
      <c r="O42" s="19">
        <v>0</v>
      </c>
      <c r="P42" s="19">
        <v>0</v>
      </c>
      <c r="Q42" s="19">
        <v>0</v>
      </c>
      <c r="R42" s="19">
        <v>0</v>
      </c>
      <c r="S42" s="19">
        <v>0</v>
      </c>
      <c r="T42" s="19">
        <v>0</v>
      </c>
      <c r="U42" s="19">
        <v>0</v>
      </c>
      <c r="V42" s="20"/>
      <c r="W42" s="20"/>
      <c r="X42" s="20"/>
      <c r="Y42" s="20"/>
      <c r="Z42" s="20"/>
      <c r="AA42" s="20"/>
      <c r="AB42" s="20"/>
      <c r="AC42" s="20"/>
      <c r="AD42" s="20"/>
      <c r="AE42" s="20"/>
      <c r="AF42" s="20"/>
      <c r="AG42" s="20"/>
      <c r="AH42" s="20"/>
      <c r="AI42" s="20"/>
    </row>
    <row r="43" spans="1:35" ht="12.5">
      <c r="A43" s="16" t="s">
        <v>42</v>
      </c>
      <c r="B43" s="19">
        <v>0</v>
      </c>
      <c r="C43" s="19">
        <v>0</v>
      </c>
      <c r="D43" s="19">
        <v>0</v>
      </c>
      <c r="E43" s="19">
        <v>0</v>
      </c>
      <c r="F43" s="19">
        <v>0</v>
      </c>
      <c r="G43" s="19">
        <v>0</v>
      </c>
      <c r="H43" s="19">
        <v>0</v>
      </c>
      <c r="I43" s="19">
        <v>0</v>
      </c>
      <c r="J43" s="19">
        <v>0</v>
      </c>
      <c r="K43" s="19">
        <v>0</v>
      </c>
      <c r="L43" s="19">
        <v>0</v>
      </c>
      <c r="M43" s="19">
        <v>0</v>
      </c>
      <c r="N43" s="19">
        <v>0</v>
      </c>
      <c r="O43" s="19">
        <v>0</v>
      </c>
      <c r="P43" s="19">
        <v>0</v>
      </c>
      <c r="Q43" s="19">
        <v>0</v>
      </c>
      <c r="R43" s="19">
        <v>0</v>
      </c>
      <c r="S43" s="19">
        <v>0</v>
      </c>
      <c r="T43" s="19">
        <v>0</v>
      </c>
      <c r="U43" s="19">
        <v>0</v>
      </c>
      <c r="V43" s="20"/>
      <c r="W43" s="20"/>
      <c r="X43" s="20"/>
      <c r="Y43" s="20"/>
      <c r="Z43" s="20"/>
      <c r="AA43" s="20"/>
      <c r="AB43" s="20"/>
      <c r="AC43" s="20"/>
      <c r="AD43" s="20"/>
      <c r="AE43" s="20"/>
      <c r="AF43" s="20"/>
      <c r="AG43" s="20"/>
      <c r="AH43" s="20"/>
      <c r="AI43" s="20"/>
    </row>
    <row r="44" spans="1:35" ht="12.5">
      <c r="A44" s="16" t="s">
        <v>43</v>
      </c>
      <c r="B44" s="19">
        <v>0</v>
      </c>
      <c r="C44" s="19">
        <v>0</v>
      </c>
      <c r="D44" s="19">
        <v>0</v>
      </c>
      <c r="E44" s="19">
        <v>0</v>
      </c>
      <c r="F44" s="19">
        <v>0</v>
      </c>
      <c r="G44" s="19">
        <v>0</v>
      </c>
      <c r="H44" s="19">
        <v>0</v>
      </c>
      <c r="I44" s="19">
        <v>0</v>
      </c>
      <c r="J44" s="19">
        <v>0</v>
      </c>
      <c r="K44" s="19">
        <v>0</v>
      </c>
      <c r="L44" s="19">
        <v>0</v>
      </c>
      <c r="M44" s="19">
        <v>0</v>
      </c>
      <c r="N44" s="19">
        <v>0</v>
      </c>
      <c r="O44" s="19">
        <v>0</v>
      </c>
      <c r="P44" s="19">
        <v>0</v>
      </c>
      <c r="Q44" s="19">
        <v>0</v>
      </c>
      <c r="R44" s="19">
        <v>0</v>
      </c>
      <c r="S44" s="19">
        <v>0</v>
      </c>
      <c r="T44" s="19">
        <v>0</v>
      </c>
      <c r="U44" s="19">
        <v>0</v>
      </c>
      <c r="V44" s="20"/>
      <c r="W44" s="20"/>
      <c r="X44" s="20"/>
      <c r="Y44" s="20"/>
      <c r="Z44" s="20"/>
      <c r="AA44" s="20"/>
      <c r="AB44" s="20"/>
      <c r="AC44" s="20"/>
      <c r="AD44" s="20"/>
      <c r="AE44" s="20"/>
      <c r="AF44" s="20"/>
      <c r="AG44" s="20"/>
      <c r="AH44" s="20"/>
      <c r="AI44" s="20"/>
    </row>
    <row r="45" spans="1:35" ht="12.5">
      <c r="A45" s="16" t="s">
        <v>44</v>
      </c>
      <c r="B45" s="19">
        <v>0</v>
      </c>
      <c r="C45" s="19">
        <v>0</v>
      </c>
      <c r="D45" s="19">
        <v>0</v>
      </c>
      <c r="E45" s="19">
        <v>0</v>
      </c>
      <c r="F45" s="19">
        <v>0</v>
      </c>
      <c r="G45" s="19">
        <v>0</v>
      </c>
      <c r="H45" s="19">
        <v>0</v>
      </c>
      <c r="I45" s="19">
        <v>0</v>
      </c>
      <c r="J45" s="19">
        <v>0</v>
      </c>
      <c r="K45" s="19">
        <v>0</v>
      </c>
      <c r="L45" s="19">
        <v>0</v>
      </c>
      <c r="M45" s="19">
        <v>0</v>
      </c>
      <c r="N45" s="19">
        <v>0</v>
      </c>
      <c r="O45" s="19">
        <v>0</v>
      </c>
      <c r="P45" s="19">
        <v>0</v>
      </c>
      <c r="Q45" s="19">
        <v>0</v>
      </c>
      <c r="R45" s="19">
        <v>0</v>
      </c>
      <c r="S45" s="19">
        <v>0</v>
      </c>
      <c r="T45" s="19">
        <v>0</v>
      </c>
      <c r="U45" s="19">
        <v>0</v>
      </c>
      <c r="V45" s="20"/>
      <c r="W45" s="20"/>
      <c r="X45" s="20"/>
      <c r="Y45" s="20"/>
      <c r="Z45" s="20"/>
      <c r="AA45" s="20"/>
      <c r="AB45" s="20"/>
      <c r="AC45" s="20"/>
      <c r="AD45" s="20"/>
      <c r="AE45" s="20"/>
      <c r="AF45" s="20"/>
      <c r="AG45" s="20"/>
      <c r="AH45" s="20"/>
      <c r="AI45" s="20"/>
    </row>
    <row r="46" spans="1:35" ht="12.5">
      <c r="A46" s="16" t="s">
        <v>45</v>
      </c>
      <c r="B46" s="19">
        <v>315</v>
      </c>
      <c r="C46" s="19">
        <v>315</v>
      </c>
      <c r="D46" s="19">
        <v>315</v>
      </c>
      <c r="E46" s="19">
        <v>315</v>
      </c>
      <c r="F46" s="19">
        <v>315</v>
      </c>
      <c r="G46" s="19">
        <v>315</v>
      </c>
      <c r="H46" s="19">
        <v>315</v>
      </c>
      <c r="I46" s="19">
        <v>315</v>
      </c>
      <c r="J46" s="19">
        <v>315</v>
      </c>
      <c r="K46" s="19">
        <v>315</v>
      </c>
      <c r="L46" s="19">
        <v>315</v>
      </c>
      <c r="M46" s="19">
        <v>315</v>
      </c>
      <c r="N46" s="19">
        <v>315</v>
      </c>
      <c r="O46" s="19">
        <v>315</v>
      </c>
      <c r="P46" s="19">
        <v>315</v>
      </c>
      <c r="Q46" s="19">
        <v>315</v>
      </c>
      <c r="R46" s="19">
        <v>315</v>
      </c>
      <c r="S46" s="19">
        <v>315</v>
      </c>
      <c r="T46" s="19">
        <v>0</v>
      </c>
      <c r="U46" s="19">
        <v>0</v>
      </c>
      <c r="V46" s="20"/>
      <c r="W46" s="20"/>
      <c r="X46" s="20"/>
      <c r="Y46" s="20"/>
      <c r="Z46" s="20"/>
      <c r="AA46" s="20"/>
      <c r="AB46" s="20"/>
      <c r="AC46" s="20"/>
      <c r="AD46" s="20"/>
      <c r="AE46" s="20"/>
      <c r="AF46" s="20"/>
      <c r="AG46" s="20"/>
      <c r="AH46" s="20"/>
      <c r="AI46" s="20"/>
    </row>
    <row r="47" spans="1:35" ht="12.5">
      <c r="A47" s="16" t="s">
        <v>46</v>
      </c>
      <c r="B47" s="19">
        <v>1318</v>
      </c>
      <c r="C47" s="19">
        <v>1318</v>
      </c>
      <c r="D47" s="19">
        <v>1318</v>
      </c>
      <c r="E47" s="19">
        <v>1318</v>
      </c>
      <c r="F47" s="19">
        <v>1318</v>
      </c>
      <c r="G47" s="19">
        <v>1318</v>
      </c>
      <c r="H47" s="19">
        <v>1318</v>
      </c>
      <c r="I47" s="19">
        <v>1318</v>
      </c>
      <c r="J47" s="19">
        <v>1318</v>
      </c>
      <c r="K47" s="19">
        <v>1318</v>
      </c>
      <c r="L47" s="19">
        <v>1318</v>
      </c>
      <c r="M47" s="19">
        <v>1318</v>
      </c>
      <c r="N47" s="19">
        <v>1318</v>
      </c>
      <c r="O47" s="19">
        <v>1318</v>
      </c>
      <c r="P47" s="19">
        <v>1318</v>
      </c>
      <c r="Q47" s="19">
        <v>1318</v>
      </c>
      <c r="R47" s="19">
        <v>1318</v>
      </c>
      <c r="S47" s="19">
        <v>1318</v>
      </c>
      <c r="T47" s="19">
        <v>2268</v>
      </c>
      <c r="U47" s="19">
        <v>2268</v>
      </c>
      <c r="V47" s="20"/>
      <c r="W47" s="20"/>
      <c r="X47" s="20"/>
      <c r="Y47" s="20"/>
      <c r="Z47" s="20"/>
      <c r="AA47" s="20"/>
      <c r="AB47" s="20"/>
      <c r="AC47" s="20"/>
      <c r="AD47" s="20"/>
      <c r="AE47" s="20"/>
      <c r="AF47" s="20"/>
      <c r="AG47" s="20"/>
      <c r="AH47" s="20"/>
      <c r="AI47" s="20"/>
    </row>
    <row r="48" spans="1:35" ht="12.5">
      <c r="A48" s="16" t="s">
        <v>47</v>
      </c>
      <c r="B48" s="19">
        <v>0</v>
      </c>
      <c r="C48" s="19">
        <v>0</v>
      </c>
      <c r="D48" s="19">
        <v>0</v>
      </c>
      <c r="E48" s="19">
        <v>0</v>
      </c>
      <c r="F48" s="19">
        <v>0</v>
      </c>
      <c r="G48" s="19">
        <v>0</v>
      </c>
      <c r="H48" s="19">
        <v>0</v>
      </c>
      <c r="I48" s="19">
        <v>0</v>
      </c>
      <c r="J48" s="19">
        <v>0</v>
      </c>
      <c r="K48" s="19">
        <v>0</v>
      </c>
      <c r="L48" s="19">
        <v>0</v>
      </c>
      <c r="M48" s="19">
        <v>0</v>
      </c>
      <c r="N48" s="19">
        <v>0</v>
      </c>
      <c r="O48" s="19">
        <v>0</v>
      </c>
      <c r="P48" s="19">
        <v>0</v>
      </c>
      <c r="Q48" s="19">
        <v>0</v>
      </c>
      <c r="R48" s="19">
        <v>0</v>
      </c>
      <c r="S48" s="19">
        <v>0</v>
      </c>
      <c r="T48" s="19">
        <v>252</v>
      </c>
      <c r="U48" s="19">
        <v>252</v>
      </c>
      <c r="V48" s="20"/>
      <c r="W48" s="20"/>
      <c r="X48" s="20"/>
      <c r="Y48" s="20"/>
      <c r="Z48" s="20"/>
      <c r="AA48" s="20"/>
      <c r="AB48" s="20"/>
      <c r="AC48" s="20"/>
      <c r="AD48" s="20"/>
      <c r="AE48" s="20"/>
      <c r="AF48" s="20"/>
      <c r="AG48" s="20"/>
      <c r="AH48" s="20"/>
      <c r="AI48" s="20"/>
    </row>
    <row r="49" spans="1:35" ht="12.5">
      <c r="A49" s="16" t="s">
        <v>48</v>
      </c>
      <c r="B49" s="19">
        <v>0</v>
      </c>
      <c r="C49" s="19">
        <v>0</v>
      </c>
      <c r="D49" s="19">
        <v>0</v>
      </c>
      <c r="E49" s="19">
        <v>0</v>
      </c>
      <c r="F49" s="19">
        <v>0</v>
      </c>
      <c r="G49" s="19">
        <v>0</v>
      </c>
      <c r="H49" s="19">
        <v>0</v>
      </c>
      <c r="I49" s="19">
        <v>0</v>
      </c>
      <c r="J49" s="19">
        <v>0</v>
      </c>
      <c r="K49" s="19">
        <v>0</v>
      </c>
      <c r="L49" s="19">
        <v>0</v>
      </c>
      <c r="M49" s="19">
        <v>0</v>
      </c>
      <c r="N49" s="19">
        <v>0</v>
      </c>
      <c r="O49" s="19">
        <v>0</v>
      </c>
      <c r="P49" s="19">
        <v>0</v>
      </c>
      <c r="Q49" s="19">
        <v>0</v>
      </c>
      <c r="R49" s="19">
        <v>0</v>
      </c>
      <c r="S49" s="19">
        <v>0</v>
      </c>
      <c r="T49" s="19">
        <v>0</v>
      </c>
      <c r="U49" s="19">
        <v>0</v>
      </c>
      <c r="V49" s="20"/>
      <c r="W49" s="20"/>
      <c r="X49" s="20"/>
      <c r="Y49" s="20"/>
      <c r="Z49" s="20"/>
      <c r="AA49" s="20"/>
      <c r="AB49" s="20"/>
      <c r="AC49" s="20"/>
      <c r="AD49" s="20"/>
      <c r="AE49" s="20"/>
      <c r="AF49" s="20"/>
      <c r="AG49" s="20"/>
      <c r="AH49" s="20"/>
      <c r="AI49" s="20"/>
    </row>
    <row r="50" spans="1:35" ht="12.5">
      <c r="A50" s="16" t="s">
        <v>49</v>
      </c>
      <c r="B50" s="19">
        <v>0</v>
      </c>
      <c r="C50" s="19">
        <v>0</v>
      </c>
      <c r="D50" s="19">
        <v>0</v>
      </c>
      <c r="E50" s="19">
        <v>0</v>
      </c>
      <c r="F50" s="19">
        <v>0</v>
      </c>
      <c r="G50" s="19">
        <v>0</v>
      </c>
      <c r="H50" s="19">
        <v>0</v>
      </c>
      <c r="I50" s="19">
        <v>0</v>
      </c>
      <c r="J50" s="19">
        <v>0</v>
      </c>
      <c r="K50" s="19">
        <v>0</v>
      </c>
      <c r="L50" s="19">
        <v>0</v>
      </c>
      <c r="M50" s="19">
        <v>0</v>
      </c>
      <c r="N50" s="19">
        <v>0</v>
      </c>
      <c r="O50" s="19">
        <v>0</v>
      </c>
      <c r="P50" s="19">
        <v>0</v>
      </c>
      <c r="Q50" s="19">
        <v>0</v>
      </c>
      <c r="R50" s="19">
        <v>0</v>
      </c>
      <c r="S50" s="19">
        <v>0</v>
      </c>
      <c r="T50" s="19">
        <v>0</v>
      </c>
      <c r="U50" s="19">
        <v>0</v>
      </c>
      <c r="V50" s="20"/>
      <c r="W50" s="20"/>
      <c r="X50" s="20"/>
      <c r="Y50" s="20"/>
      <c r="Z50" s="20"/>
      <c r="AA50" s="20"/>
      <c r="AB50" s="20"/>
      <c r="AC50" s="20"/>
      <c r="AD50" s="20"/>
      <c r="AE50" s="20"/>
      <c r="AF50" s="20"/>
      <c r="AG50" s="20"/>
      <c r="AH50" s="20"/>
      <c r="AI50" s="20"/>
    </row>
    <row r="51" spans="1:35" ht="12.5">
      <c r="A51" s="16" t="s">
        <v>50</v>
      </c>
      <c r="B51" s="19">
        <v>550</v>
      </c>
      <c r="C51" s="19">
        <v>550</v>
      </c>
      <c r="D51" s="19">
        <v>550</v>
      </c>
      <c r="E51" s="19">
        <v>550</v>
      </c>
      <c r="F51" s="19">
        <v>550</v>
      </c>
      <c r="G51" s="19">
        <v>550</v>
      </c>
      <c r="H51" s="19">
        <v>550</v>
      </c>
      <c r="I51" s="19">
        <v>550</v>
      </c>
      <c r="J51" s="19">
        <v>550</v>
      </c>
      <c r="K51" s="19">
        <v>550</v>
      </c>
      <c r="L51" s="19">
        <v>550</v>
      </c>
      <c r="M51" s="19">
        <v>550</v>
      </c>
      <c r="N51" s="19">
        <v>550</v>
      </c>
      <c r="O51" s="19">
        <v>550</v>
      </c>
      <c r="P51" s="19">
        <v>550</v>
      </c>
      <c r="Q51" s="19">
        <v>550</v>
      </c>
      <c r="R51" s="19">
        <v>550</v>
      </c>
      <c r="S51" s="19">
        <v>550</v>
      </c>
      <c r="T51" s="19">
        <v>752.75063227418229</v>
      </c>
      <c r="U51" s="19">
        <v>752.75063227418229</v>
      </c>
      <c r="V51" s="20"/>
      <c r="W51" s="20"/>
      <c r="X51" s="20"/>
      <c r="Y51" s="20"/>
      <c r="Z51" s="20"/>
      <c r="AA51" s="20"/>
      <c r="AB51" s="20"/>
      <c r="AC51" s="20"/>
      <c r="AD51" s="20"/>
      <c r="AE51" s="20"/>
      <c r="AF51" s="20"/>
      <c r="AG51" s="20"/>
      <c r="AH51" s="20"/>
      <c r="AI51" s="20"/>
    </row>
    <row r="52" spans="1:35" ht="12.5">
      <c r="A52" s="16" t="s">
        <v>51</v>
      </c>
      <c r="B52" s="19">
        <v>400</v>
      </c>
      <c r="C52" s="19">
        <v>400</v>
      </c>
      <c r="D52" s="19">
        <v>400</v>
      </c>
      <c r="E52" s="19">
        <v>400</v>
      </c>
      <c r="F52" s="19">
        <v>400</v>
      </c>
      <c r="G52" s="19">
        <v>400</v>
      </c>
      <c r="H52" s="19">
        <v>400</v>
      </c>
      <c r="I52" s="19">
        <v>400</v>
      </c>
      <c r="J52" s="19">
        <v>400</v>
      </c>
      <c r="K52" s="19">
        <v>400</v>
      </c>
      <c r="L52" s="19">
        <v>400</v>
      </c>
      <c r="M52" s="19">
        <v>400</v>
      </c>
      <c r="N52" s="19">
        <v>400</v>
      </c>
      <c r="O52" s="19">
        <v>400</v>
      </c>
      <c r="P52" s="19">
        <v>400</v>
      </c>
      <c r="Q52" s="19">
        <v>400</v>
      </c>
      <c r="R52" s="19">
        <v>400</v>
      </c>
      <c r="S52" s="19">
        <v>400</v>
      </c>
      <c r="T52" s="19">
        <v>0</v>
      </c>
      <c r="U52" s="19">
        <v>0</v>
      </c>
      <c r="V52" s="20"/>
      <c r="W52" s="20"/>
      <c r="X52" s="20"/>
      <c r="Y52" s="20"/>
      <c r="Z52" s="20"/>
      <c r="AA52" s="20"/>
      <c r="AB52" s="20"/>
      <c r="AC52" s="20"/>
      <c r="AD52" s="20"/>
      <c r="AE52" s="20"/>
      <c r="AF52" s="20"/>
      <c r="AG52" s="20"/>
      <c r="AH52" s="20"/>
      <c r="AI52" s="20"/>
    </row>
    <row r="53" spans="1:35" ht="12.5">
      <c r="A53" s="16" t="s">
        <v>52</v>
      </c>
      <c r="B53" s="19">
        <v>0</v>
      </c>
      <c r="C53" s="19">
        <v>0</v>
      </c>
      <c r="D53" s="19">
        <v>0</v>
      </c>
      <c r="E53" s="19">
        <v>0</v>
      </c>
      <c r="F53" s="19">
        <v>0</v>
      </c>
      <c r="G53" s="19">
        <v>0</v>
      </c>
      <c r="H53" s="19">
        <v>0</v>
      </c>
      <c r="I53" s="19">
        <v>0</v>
      </c>
      <c r="J53" s="19">
        <v>0</v>
      </c>
      <c r="K53" s="19">
        <v>0</v>
      </c>
      <c r="L53" s="19">
        <v>0</v>
      </c>
      <c r="M53" s="19">
        <v>0</v>
      </c>
      <c r="N53" s="19">
        <v>0</v>
      </c>
      <c r="O53" s="19">
        <v>0</v>
      </c>
      <c r="P53" s="19">
        <v>0</v>
      </c>
      <c r="Q53" s="19">
        <v>0</v>
      </c>
      <c r="R53" s="19">
        <v>0</v>
      </c>
      <c r="S53" s="19">
        <v>0</v>
      </c>
      <c r="T53" s="19">
        <v>0</v>
      </c>
      <c r="U53" s="19">
        <v>0</v>
      </c>
      <c r="V53" s="20"/>
      <c r="W53" s="20"/>
      <c r="X53" s="20"/>
      <c r="Y53" s="20"/>
      <c r="Z53" s="20"/>
      <c r="AA53" s="20"/>
      <c r="AB53" s="20"/>
      <c r="AC53" s="20"/>
      <c r="AD53" s="20"/>
      <c r="AE53" s="20"/>
      <c r="AF53" s="20"/>
      <c r="AG53" s="20"/>
      <c r="AH53" s="20"/>
      <c r="AI53" s="20"/>
    </row>
    <row r="54" spans="1:35" ht="12.5">
      <c r="A54" s="16" t="s">
        <v>53</v>
      </c>
      <c r="B54" s="19">
        <v>0</v>
      </c>
      <c r="C54" s="19">
        <v>0</v>
      </c>
      <c r="D54" s="19">
        <v>0</v>
      </c>
      <c r="E54" s="19">
        <v>0</v>
      </c>
      <c r="F54" s="19">
        <v>0</v>
      </c>
      <c r="G54" s="19">
        <v>0</v>
      </c>
      <c r="H54" s="19">
        <v>0</v>
      </c>
      <c r="I54" s="19">
        <v>0</v>
      </c>
      <c r="J54" s="19">
        <v>0</v>
      </c>
      <c r="K54" s="19">
        <v>0</v>
      </c>
      <c r="L54" s="19">
        <v>0</v>
      </c>
      <c r="M54" s="19">
        <v>0</v>
      </c>
      <c r="N54" s="19">
        <v>0</v>
      </c>
      <c r="O54" s="19">
        <v>0</v>
      </c>
      <c r="P54" s="19">
        <v>0</v>
      </c>
      <c r="Q54" s="19">
        <v>0</v>
      </c>
      <c r="R54" s="19">
        <v>0</v>
      </c>
      <c r="S54" s="19">
        <v>0</v>
      </c>
      <c r="T54" s="19">
        <v>1078.1149582569747</v>
      </c>
      <c r="U54" s="19">
        <v>1078.1149582569747</v>
      </c>
      <c r="V54" s="20"/>
      <c r="W54" s="20"/>
      <c r="X54" s="20"/>
      <c r="Y54" s="20"/>
      <c r="Z54" s="20"/>
      <c r="AA54" s="20"/>
      <c r="AB54" s="20"/>
      <c r="AC54" s="20"/>
      <c r="AD54" s="20"/>
      <c r="AE54" s="20"/>
      <c r="AF54" s="20"/>
      <c r="AG54" s="20"/>
      <c r="AH54" s="20"/>
      <c r="AI54" s="20"/>
    </row>
    <row r="55" spans="1:21" s="18" customFormat="1" ht="13">
      <c r="A55" s="18" t="s">
        <v>54</v>
      </c>
      <c r="B55" s="21">
        <v>13513</v>
      </c>
      <c r="C55" s="21">
        <v>13513</v>
      </c>
      <c r="D55" s="21">
        <v>13513</v>
      </c>
      <c r="E55" s="21">
        <v>13513</v>
      </c>
      <c r="F55" s="21">
        <v>13513</v>
      </c>
      <c r="G55" s="21">
        <v>13513</v>
      </c>
      <c r="H55" s="21">
        <v>13513</v>
      </c>
      <c r="I55" s="21">
        <v>13513</v>
      </c>
      <c r="J55" s="21">
        <v>13513</v>
      </c>
      <c r="K55" s="21">
        <v>13513</v>
      </c>
      <c r="L55" s="21">
        <v>13513</v>
      </c>
      <c r="M55" s="21">
        <v>13513</v>
      </c>
      <c r="N55" s="21">
        <v>13513</v>
      </c>
      <c r="O55" s="21">
        <v>13513</v>
      </c>
      <c r="P55" s="21">
        <v>13513</v>
      </c>
      <c r="Q55" s="21">
        <v>13513</v>
      </c>
      <c r="R55" s="21">
        <v>13513</v>
      </c>
      <c r="S55" s="21">
        <v>13513</v>
      </c>
      <c r="T55" s="21">
        <v>28680.749999999996</v>
      </c>
      <c r="U55" s="21">
        <v>28680.749999999996</v>
      </c>
    </row>
    <row r="58" spans="1:1" ht="13">
      <c r="A58" s="18" t="s">
        <v>62</v>
      </c>
    </row>
    <row r="59" spans="1:35" s="18" customFormat="1" ht="13">
      <c r="A59" s="18" t="s">
        <v>1</v>
      </c>
      <c r="B59" s="18">
        <v>1990</v>
      </c>
      <c r="C59" s="18">
        <v>1991</v>
      </c>
      <c r="D59" s="18">
        <v>1992</v>
      </c>
      <c r="E59" s="18">
        <v>1993</v>
      </c>
      <c r="F59" s="18">
        <v>1994</v>
      </c>
      <c r="G59" s="18">
        <v>1995</v>
      </c>
      <c r="H59" s="18">
        <v>1996</v>
      </c>
      <c r="I59" s="18">
        <v>1997</v>
      </c>
      <c r="J59" s="18">
        <v>1998</v>
      </c>
      <c r="K59" s="18">
        <v>1999</v>
      </c>
      <c r="L59" s="18">
        <v>2000</v>
      </c>
      <c r="M59" s="18">
        <v>2001</v>
      </c>
      <c r="N59" s="18">
        <v>2002</v>
      </c>
      <c r="O59" s="18">
        <v>2003</v>
      </c>
      <c r="P59" s="18">
        <v>2004</v>
      </c>
      <c r="Q59" s="18">
        <v>2005</v>
      </c>
      <c r="R59" s="18">
        <v>2006</v>
      </c>
      <c r="S59" s="18">
        <v>2007</v>
      </c>
      <c r="T59" s="18">
        <v>2008</v>
      </c>
      <c r="U59" s="18">
        <v>2009</v>
      </c>
      <c r="V59" s="18">
        <v>2010</v>
      </c>
      <c r="W59" s="18">
        <v>2011</v>
      </c>
      <c r="X59" s="18">
        <v>2012</v>
      </c>
      <c r="Y59" s="18">
        <v>2013</v>
      </c>
      <c r="Z59" s="18">
        <v>2014</v>
      </c>
      <c r="AA59" s="18">
        <v>2015</v>
      </c>
      <c r="AB59" s="18">
        <v>2016</v>
      </c>
      <c r="AC59" s="18">
        <v>2017</v>
      </c>
      <c r="AD59" s="18">
        <v>2018</v>
      </c>
      <c r="AE59" s="18">
        <v>2019</v>
      </c>
      <c r="AF59" s="18">
        <v>2020</v>
      </c>
      <c r="AG59" s="18">
        <v>2021</v>
      </c>
      <c r="AH59" s="18">
        <v>2022</v>
      </c>
      <c r="AI59" s="18">
        <v>2023</v>
      </c>
    </row>
    <row r="60" spans="1:35" ht="12.5">
      <c r="A60" s="16" t="s">
        <v>2</v>
      </c>
      <c r="B60" s="20"/>
      <c r="C60" s="20"/>
      <c r="D60" s="20"/>
      <c r="E60" s="20"/>
      <c r="F60" s="20"/>
      <c r="G60" s="20"/>
      <c r="H60" s="20"/>
      <c r="I60" s="20"/>
      <c r="J60" s="20"/>
      <c r="K60" s="20"/>
      <c r="L60" s="20"/>
      <c r="M60" s="20"/>
      <c r="N60" s="20"/>
      <c r="O60" s="20"/>
      <c r="P60" s="20"/>
      <c r="Q60" s="20"/>
      <c r="R60" s="20"/>
      <c r="S60" s="20"/>
      <c r="T60" s="20"/>
      <c r="U60" s="20"/>
      <c r="V60" s="19">
        <v>0</v>
      </c>
      <c r="W60" s="19">
        <v>0</v>
      </c>
      <c r="X60" s="19">
        <v>0</v>
      </c>
      <c r="Y60" s="19">
        <v>0</v>
      </c>
      <c r="Z60" s="19">
        <v>0</v>
      </c>
      <c r="AA60" s="19">
        <v>0</v>
      </c>
      <c r="AB60" s="19">
        <v>0</v>
      </c>
      <c r="AC60" s="19">
        <v>0</v>
      </c>
      <c r="AD60" s="19">
        <v>0</v>
      </c>
      <c r="AE60" s="19">
        <v>0</v>
      </c>
      <c r="AF60" s="19">
        <v>0</v>
      </c>
      <c r="AG60" s="19">
        <v>0</v>
      </c>
      <c r="AH60" s="19">
        <v>0</v>
      </c>
      <c r="AI60" s="19">
        <v>0</v>
      </c>
    </row>
    <row r="61" spans="1:35" ht="12.5">
      <c r="A61" s="16" t="s">
        <v>3</v>
      </c>
      <c r="B61" s="20"/>
      <c r="C61" s="20"/>
      <c r="D61" s="20"/>
      <c r="E61" s="20"/>
      <c r="F61" s="20"/>
      <c r="G61" s="20"/>
      <c r="H61" s="20"/>
      <c r="I61" s="20"/>
      <c r="J61" s="20"/>
      <c r="K61" s="20"/>
      <c r="L61" s="20"/>
      <c r="M61" s="20"/>
      <c r="N61" s="20"/>
      <c r="O61" s="20"/>
      <c r="P61" s="20"/>
      <c r="Q61" s="20"/>
      <c r="R61" s="20"/>
      <c r="S61" s="20"/>
      <c r="T61" s="20"/>
      <c r="U61" s="20"/>
      <c r="V61" s="19">
        <v>76055</v>
      </c>
      <c r="W61" s="19">
        <v>102555</v>
      </c>
      <c r="X61" s="19">
        <v>77141.5</v>
      </c>
      <c r="Y61" s="19">
        <v>81540.5</v>
      </c>
      <c r="Z61" s="19">
        <v>152243.45325463501</v>
      </c>
      <c r="AA61" s="19">
        <v>120997.14211373782</v>
      </c>
      <c r="AB61" s="19">
        <v>215155.71831964148</v>
      </c>
      <c r="AC61" s="19">
        <v>144158.99376148861</v>
      </c>
      <c r="AD61" s="19">
        <v>78197.071333232845</v>
      </c>
      <c r="AE61" s="19">
        <v>90531.623992735054</v>
      </c>
      <c r="AF61" s="19">
        <v>117146.92504040047</v>
      </c>
      <c r="AG61" s="19">
        <v>159637.85563091372</v>
      </c>
      <c r="AH61" s="19">
        <v>165396.96841603983</v>
      </c>
      <c r="AI61" s="19">
        <v>151258.48139200601</v>
      </c>
    </row>
    <row r="62" spans="1:35" ht="12.5">
      <c r="A62" s="16" t="s">
        <v>4</v>
      </c>
      <c r="B62" s="20"/>
      <c r="C62" s="20"/>
      <c r="D62" s="20"/>
      <c r="E62" s="20"/>
      <c r="F62" s="20"/>
      <c r="G62" s="20"/>
      <c r="H62" s="20"/>
      <c r="I62" s="20"/>
      <c r="J62" s="20"/>
      <c r="K62" s="20"/>
      <c r="L62" s="20"/>
      <c r="M62" s="20"/>
      <c r="N62" s="20"/>
      <c r="O62" s="20"/>
      <c r="P62" s="20"/>
      <c r="Q62" s="20"/>
      <c r="R62" s="20"/>
      <c r="S62" s="20"/>
      <c r="T62" s="20"/>
      <c r="U62" s="20"/>
      <c r="V62" s="19">
        <v>394683.05000000005</v>
      </c>
      <c r="W62" s="19">
        <v>741477.94999999995</v>
      </c>
      <c r="X62" s="19">
        <v>581073.44999999995</v>
      </c>
      <c r="Y62" s="19">
        <v>314841.19999999995</v>
      </c>
      <c r="Z62" s="19">
        <v>537376.26920041989</v>
      </c>
      <c r="AA62" s="19">
        <v>416790.28674719937</v>
      </c>
      <c r="AB62" s="19">
        <v>23792.51052359445</v>
      </c>
      <c r="AC62" s="19">
        <v>234750.89114591866</v>
      </c>
      <c r="AD62" s="19">
        <v>264318.91260972561</v>
      </c>
      <c r="AE62" s="19">
        <v>51057.614888166194</v>
      </c>
      <c r="AF62" s="19">
        <v>39332.532846133618</v>
      </c>
      <c r="AG62" s="19">
        <v>64927.464922482613</v>
      </c>
      <c r="AH62" s="19">
        <v>90799.243975713311</v>
      </c>
      <c r="AI62" s="19">
        <v>82926.322678383367</v>
      </c>
    </row>
    <row r="63" spans="1:35" ht="12.5">
      <c r="A63" s="16" t="s">
        <v>5</v>
      </c>
      <c r="B63" s="20"/>
      <c r="C63" s="20"/>
      <c r="D63" s="20"/>
      <c r="E63" s="20"/>
      <c r="F63" s="20"/>
      <c r="G63" s="20"/>
      <c r="H63" s="20"/>
      <c r="I63" s="20"/>
      <c r="J63" s="20"/>
      <c r="K63" s="20"/>
      <c r="L63" s="20"/>
      <c r="M63" s="20"/>
      <c r="N63" s="20"/>
      <c r="O63" s="20"/>
      <c r="P63" s="20"/>
      <c r="Q63" s="20"/>
      <c r="R63" s="20"/>
      <c r="S63" s="20"/>
      <c r="T63" s="20"/>
      <c r="U63" s="20"/>
      <c r="V63" s="19">
        <v>580418.90000000002</v>
      </c>
      <c r="W63" s="19">
        <v>385540.54999999999</v>
      </c>
      <c r="X63" s="19">
        <v>346708.245</v>
      </c>
      <c r="Y63" s="19">
        <v>332483.31</v>
      </c>
      <c r="Z63" s="19">
        <v>362663.55856837839</v>
      </c>
      <c r="AA63" s="19">
        <v>360232.77819624927</v>
      </c>
      <c r="AB63" s="19">
        <v>306015.375</v>
      </c>
      <c r="AC63" s="19">
        <v>187233.15068165839</v>
      </c>
      <c r="AD63" s="19">
        <v>471950.62008195056</v>
      </c>
      <c r="AE63" s="19">
        <v>411909.23329683166</v>
      </c>
      <c r="AF63" s="19">
        <v>365609.02667901071</v>
      </c>
      <c r="AG63" s="19">
        <v>297785.22176182002</v>
      </c>
      <c r="AH63" s="19">
        <v>387440.05600001389</v>
      </c>
      <c r="AI63" s="19">
        <v>347817.73039785621</v>
      </c>
    </row>
    <row r="64" spans="1:35" ht="12.5">
      <c r="A64" s="16" t="s">
        <v>6</v>
      </c>
      <c r="B64" s="20"/>
      <c r="C64" s="20"/>
      <c r="D64" s="20"/>
      <c r="E64" s="20"/>
      <c r="F64" s="20"/>
      <c r="G64" s="20"/>
      <c r="H64" s="20"/>
      <c r="I64" s="20"/>
      <c r="J64" s="20"/>
      <c r="K64" s="20"/>
      <c r="L64" s="20"/>
      <c r="M64" s="20"/>
      <c r="N64" s="20"/>
      <c r="O64" s="20"/>
      <c r="P64" s="20"/>
      <c r="Q64" s="20"/>
      <c r="R64" s="20"/>
      <c r="S64" s="20"/>
      <c r="T64" s="20"/>
      <c r="U64" s="20"/>
      <c r="V64" s="19">
        <v>14074.149999999998</v>
      </c>
      <c r="W64" s="19">
        <v>26599.155050000001</v>
      </c>
      <c r="X64" s="19">
        <v>43443.9979485</v>
      </c>
      <c r="Y64" s="19">
        <v>44750.230383500006</v>
      </c>
      <c r="Z64" s="19">
        <v>12195.511556325762</v>
      </c>
      <c r="AA64" s="19">
        <v>29333.622157526417</v>
      </c>
      <c r="AB64" s="19">
        <v>83.819500000000005</v>
      </c>
      <c r="AC64" s="19">
        <v>21.254197921772164</v>
      </c>
      <c r="AD64" s="19">
        <v>7.3949558591006017</v>
      </c>
      <c r="AE64" s="19">
        <v>3622.3733915540101</v>
      </c>
      <c r="AF64" s="19">
        <v>2205.2388682958781</v>
      </c>
      <c r="AG64" s="19">
        <v>751.0760930555017</v>
      </c>
      <c r="AH64" s="19">
        <v>1169.7977735280326</v>
      </c>
      <c r="AI64" s="19">
        <v>3039.2505311270179</v>
      </c>
    </row>
    <row r="65" spans="1:35" ht="12.5">
      <c r="A65" s="16" t="s">
        <v>7</v>
      </c>
      <c r="B65" s="20"/>
      <c r="C65" s="20"/>
      <c r="D65" s="20"/>
      <c r="E65" s="20"/>
      <c r="F65" s="20"/>
      <c r="G65" s="20"/>
      <c r="H65" s="20"/>
      <c r="I65" s="20"/>
      <c r="J65" s="20"/>
      <c r="K65" s="20"/>
      <c r="L65" s="20"/>
      <c r="M65" s="20"/>
      <c r="N65" s="20"/>
      <c r="O65" s="20"/>
      <c r="P65" s="20"/>
      <c r="Q65" s="20"/>
      <c r="R65" s="20"/>
      <c r="S65" s="20"/>
      <c r="T65" s="20"/>
      <c r="U65" s="20"/>
      <c r="V65" s="19">
        <v>0</v>
      </c>
      <c r="W65" s="19">
        <v>0</v>
      </c>
      <c r="X65" s="19">
        <v>0</v>
      </c>
      <c r="Y65" s="19">
        <v>0</v>
      </c>
      <c r="Z65" s="19">
        <v>0</v>
      </c>
      <c r="AA65" s="19">
        <v>0</v>
      </c>
      <c r="AB65" s="19">
        <v>0</v>
      </c>
      <c r="AC65" s="19">
        <v>0</v>
      </c>
      <c r="AD65" s="19">
        <v>0</v>
      </c>
      <c r="AE65" s="19">
        <v>0</v>
      </c>
      <c r="AF65" s="19">
        <v>0</v>
      </c>
      <c r="AG65" s="19">
        <v>0</v>
      </c>
      <c r="AH65" s="19">
        <v>0</v>
      </c>
      <c r="AI65" s="19">
        <v>0</v>
      </c>
    </row>
    <row r="66" spans="1:35" ht="12.5">
      <c r="A66" s="16" t="s">
        <v>8</v>
      </c>
      <c r="B66" s="20"/>
      <c r="C66" s="20"/>
      <c r="D66" s="20"/>
      <c r="E66" s="20"/>
      <c r="F66" s="20"/>
      <c r="G66" s="20"/>
      <c r="H66" s="20"/>
      <c r="I66" s="20"/>
      <c r="J66" s="20"/>
      <c r="K66" s="20"/>
      <c r="L66" s="20"/>
      <c r="M66" s="20"/>
      <c r="N66" s="20"/>
      <c r="O66" s="20"/>
      <c r="P66" s="20"/>
      <c r="Q66" s="20"/>
      <c r="R66" s="20"/>
      <c r="S66" s="20"/>
      <c r="T66" s="20"/>
      <c r="U66" s="20"/>
      <c r="V66" s="19">
        <v>0</v>
      </c>
      <c r="W66" s="19">
        <v>0</v>
      </c>
      <c r="X66" s="19">
        <v>0</v>
      </c>
      <c r="Y66" s="19">
        <v>0</v>
      </c>
      <c r="Z66" s="19">
        <v>0</v>
      </c>
      <c r="AA66" s="19">
        <v>0</v>
      </c>
      <c r="AB66" s="19">
        <v>0</v>
      </c>
      <c r="AC66" s="19">
        <v>0</v>
      </c>
      <c r="AD66" s="19">
        <v>0</v>
      </c>
      <c r="AE66" s="19">
        <v>0</v>
      </c>
      <c r="AF66" s="19">
        <v>0</v>
      </c>
      <c r="AG66" s="19">
        <v>0</v>
      </c>
      <c r="AH66" s="19">
        <v>0</v>
      </c>
      <c r="AI66" s="19">
        <v>0</v>
      </c>
    </row>
    <row r="67" spans="1:35" ht="12.5">
      <c r="A67" s="16" t="s">
        <v>9</v>
      </c>
      <c r="B67" s="20"/>
      <c r="C67" s="20"/>
      <c r="D67" s="20"/>
      <c r="E67" s="20"/>
      <c r="F67" s="20"/>
      <c r="G67" s="20"/>
      <c r="H67" s="20"/>
      <c r="I67" s="20"/>
      <c r="J67" s="20"/>
      <c r="K67" s="20"/>
      <c r="L67" s="20"/>
      <c r="M67" s="20"/>
      <c r="N67" s="20"/>
      <c r="O67" s="20"/>
      <c r="P67" s="20"/>
      <c r="Q67" s="20"/>
      <c r="R67" s="20"/>
      <c r="S67" s="20"/>
      <c r="T67" s="20"/>
      <c r="U67" s="20"/>
      <c r="V67" s="19">
        <v>0</v>
      </c>
      <c r="W67" s="19">
        <v>0</v>
      </c>
      <c r="X67" s="19">
        <v>0</v>
      </c>
      <c r="Y67" s="19">
        <v>0</v>
      </c>
      <c r="Z67" s="19">
        <v>0</v>
      </c>
      <c r="AA67" s="19">
        <v>0</v>
      </c>
      <c r="AB67" s="19">
        <v>0</v>
      </c>
      <c r="AC67" s="19">
        <v>0</v>
      </c>
      <c r="AD67" s="19">
        <v>0</v>
      </c>
      <c r="AE67" s="19">
        <v>0</v>
      </c>
      <c r="AF67" s="19">
        <v>0</v>
      </c>
      <c r="AG67" s="19">
        <v>0</v>
      </c>
      <c r="AH67" s="19">
        <v>0</v>
      </c>
      <c r="AI67" s="19">
        <v>0</v>
      </c>
    </row>
    <row r="68" spans="1:35" ht="12.5">
      <c r="A68" s="16" t="s">
        <v>10</v>
      </c>
      <c r="B68" s="20"/>
      <c r="C68" s="20"/>
      <c r="D68" s="20"/>
      <c r="E68" s="20"/>
      <c r="F68" s="20"/>
      <c r="G68" s="20"/>
      <c r="H68" s="20"/>
      <c r="I68" s="20"/>
      <c r="J68" s="20"/>
      <c r="K68" s="20"/>
      <c r="L68" s="20"/>
      <c r="M68" s="20"/>
      <c r="N68" s="20"/>
      <c r="O68" s="20"/>
      <c r="P68" s="20"/>
      <c r="Q68" s="20"/>
      <c r="R68" s="20"/>
      <c r="S68" s="20"/>
      <c r="T68" s="20"/>
      <c r="U68" s="20"/>
      <c r="V68" s="19">
        <v>0</v>
      </c>
      <c r="W68" s="19">
        <v>0</v>
      </c>
      <c r="X68" s="19">
        <v>0</v>
      </c>
      <c r="Y68" s="19">
        <v>0</v>
      </c>
      <c r="Z68" s="19">
        <v>0</v>
      </c>
      <c r="AA68" s="19">
        <v>0</v>
      </c>
      <c r="AB68" s="19">
        <v>0</v>
      </c>
      <c r="AC68" s="19">
        <v>0</v>
      </c>
      <c r="AD68" s="19">
        <v>0</v>
      </c>
      <c r="AE68" s="19">
        <v>0</v>
      </c>
      <c r="AF68" s="19">
        <v>0</v>
      </c>
      <c r="AG68" s="19">
        <v>0</v>
      </c>
      <c r="AH68" s="19">
        <v>0</v>
      </c>
      <c r="AI68" s="19">
        <v>0</v>
      </c>
    </row>
    <row r="69" spans="1:35" ht="12.5">
      <c r="A69" s="16" t="s">
        <v>11</v>
      </c>
      <c r="B69" s="20"/>
      <c r="C69" s="20"/>
      <c r="D69" s="20"/>
      <c r="E69" s="20"/>
      <c r="F69" s="20"/>
      <c r="G69" s="20"/>
      <c r="H69" s="20"/>
      <c r="I69" s="20"/>
      <c r="J69" s="20"/>
      <c r="K69" s="20"/>
      <c r="L69" s="20"/>
      <c r="M69" s="20"/>
      <c r="N69" s="20"/>
      <c r="O69" s="20"/>
      <c r="P69" s="20"/>
      <c r="Q69" s="20"/>
      <c r="R69" s="20"/>
      <c r="S69" s="20"/>
      <c r="T69" s="20"/>
      <c r="U69" s="20"/>
      <c r="V69" s="19">
        <v>634096.7699999999</v>
      </c>
      <c r="W69" s="19">
        <v>553086.53499999992</v>
      </c>
      <c r="X69" s="19">
        <v>567576.24286850006</v>
      </c>
      <c r="Y69" s="19">
        <v>597835.09400199994</v>
      </c>
      <c r="Z69" s="19">
        <v>535123.7122208348</v>
      </c>
      <c r="AA69" s="19">
        <v>553067.56170657079</v>
      </c>
      <c r="AB69" s="19">
        <v>621500.11388611095</v>
      </c>
      <c r="AC69" s="19">
        <v>547034.63849699055</v>
      </c>
      <c r="AD69" s="19">
        <v>534328.56451278552</v>
      </c>
      <c r="AE69" s="19">
        <v>524039.75067213812</v>
      </c>
      <c r="AF69" s="19">
        <v>470779.48715753912</v>
      </c>
      <c r="AG69" s="19">
        <v>529353.2465983635</v>
      </c>
      <c r="AH69" s="19">
        <v>544646.87741605891</v>
      </c>
      <c r="AI69" s="19">
        <v>308413.52459490794</v>
      </c>
    </row>
    <row r="70" spans="1:35" ht="12.5">
      <c r="A70" s="16" t="s">
        <v>12</v>
      </c>
      <c r="B70" s="20"/>
      <c r="C70" s="20"/>
      <c r="D70" s="20"/>
      <c r="E70" s="20"/>
      <c r="F70" s="20"/>
      <c r="G70" s="20"/>
      <c r="H70" s="20"/>
      <c r="I70" s="20"/>
      <c r="J70" s="20"/>
      <c r="K70" s="20"/>
      <c r="L70" s="20"/>
      <c r="M70" s="20"/>
      <c r="N70" s="20"/>
      <c r="O70" s="20"/>
      <c r="P70" s="20"/>
      <c r="Q70" s="20"/>
      <c r="R70" s="20"/>
      <c r="S70" s="20"/>
      <c r="T70" s="20"/>
      <c r="U70" s="20"/>
      <c r="V70" s="19">
        <v>538215</v>
      </c>
      <c r="W70" s="19">
        <v>449970</v>
      </c>
      <c r="X70" s="19">
        <v>434600</v>
      </c>
      <c r="Y70" s="19">
        <v>571870</v>
      </c>
      <c r="Z70" s="19">
        <v>498555.58298010816</v>
      </c>
      <c r="AA70" s="19">
        <v>455351.03783570189</v>
      </c>
      <c r="AB70" s="19">
        <v>589233.13540816947</v>
      </c>
      <c r="AC70" s="19">
        <v>510727.49825364328</v>
      </c>
      <c r="AD70" s="19">
        <v>363299.30528175738</v>
      </c>
      <c r="AE70" s="19">
        <v>259717.36290745068</v>
      </c>
      <c r="AF70" s="19">
        <v>351676.98352863191</v>
      </c>
      <c r="AG70" s="19">
        <v>398734.7061878955</v>
      </c>
      <c r="AH70" s="19">
        <v>11105.572126204997</v>
      </c>
      <c r="AI70" s="19">
        <v>51804.355990166994</v>
      </c>
    </row>
    <row r="71" spans="1:35" ht="12.5">
      <c r="A71" s="16" t="s">
        <v>13</v>
      </c>
      <c r="B71" s="20"/>
      <c r="C71" s="20"/>
      <c r="D71" s="20"/>
      <c r="E71" s="20"/>
      <c r="F71" s="20"/>
      <c r="G71" s="20"/>
      <c r="H71" s="20"/>
      <c r="I71" s="20"/>
      <c r="J71" s="20"/>
      <c r="K71" s="20"/>
      <c r="L71" s="20"/>
      <c r="M71" s="20"/>
      <c r="N71" s="20"/>
      <c r="O71" s="20"/>
      <c r="P71" s="20"/>
      <c r="Q71" s="20"/>
      <c r="R71" s="20"/>
      <c r="S71" s="20"/>
      <c r="T71" s="20"/>
      <c r="U71" s="20"/>
      <c r="V71" s="19">
        <v>0</v>
      </c>
      <c r="W71" s="19">
        <v>0</v>
      </c>
      <c r="X71" s="19">
        <v>0</v>
      </c>
      <c r="Y71" s="19">
        <v>0</v>
      </c>
      <c r="Z71" s="19">
        <v>0</v>
      </c>
      <c r="AA71" s="19">
        <v>0</v>
      </c>
      <c r="AB71" s="19">
        <v>0</v>
      </c>
      <c r="AC71" s="19">
        <v>0</v>
      </c>
      <c r="AD71" s="19">
        <v>0</v>
      </c>
      <c r="AE71" s="19">
        <v>0</v>
      </c>
      <c r="AF71" s="19">
        <v>0</v>
      </c>
      <c r="AG71" s="19">
        <v>0</v>
      </c>
      <c r="AH71" s="19">
        <v>0</v>
      </c>
      <c r="AI71" s="19">
        <v>0</v>
      </c>
    </row>
    <row r="72" spans="1:35" ht="12.5">
      <c r="A72" s="16" t="s">
        <v>14</v>
      </c>
      <c r="B72" s="20"/>
      <c r="C72" s="20"/>
      <c r="D72" s="20"/>
      <c r="E72" s="20"/>
      <c r="F72" s="20"/>
      <c r="G72" s="20"/>
      <c r="H72" s="20"/>
      <c r="I72" s="20"/>
      <c r="J72" s="20"/>
      <c r="K72" s="20"/>
      <c r="L72" s="20"/>
      <c r="M72" s="20"/>
      <c r="N72" s="20"/>
      <c r="O72" s="20"/>
      <c r="P72" s="20"/>
      <c r="Q72" s="20"/>
      <c r="R72" s="20"/>
      <c r="S72" s="20"/>
      <c r="T72" s="20"/>
      <c r="U72" s="20"/>
      <c r="V72" s="19">
        <v>842244.19999999995</v>
      </c>
      <c r="W72" s="19">
        <v>801484.55000000005</v>
      </c>
      <c r="X72" s="19">
        <v>849325</v>
      </c>
      <c r="Y72" s="19">
        <v>711538.25</v>
      </c>
      <c r="Z72" s="19">
        <v>733053.89659758424</v>
      </c>
      <c r="AA72" s="19">
        <v>660771.53135029401</v>
      </c>
      <c r="AB72" s="19">
        <v>667830.13608828047</v>
      </c>
      <c r="AC72" s="19">
        <v>626695.22048031737</v>
      </c>
      <c r="AD72" s="19">
        <v>651013.15603648324</v>
      </c>
      <c r="AE72" s="19">
        <v>696497.85710649891</v>
      </c>
      <c r="AF72" s="19">
        <v>585226.37556005071</v>
      </c>
      <c r="AG72" s="19">
        <v>721635.94354881055</v>
      </c>
      <c r="AH72" s="19">
        <v>817897.26012241584</v>
      </c>
      <c r="AI72" s="19">
        <v>764159.25681338308</v>
      </c>
    </row>
    <row r="73" spans="1:35" ht="12.5">
      <c r="A73" s="16" t="s">
        <v>15</v>
      </c>
      <c r="B73" s="20"/>
      <c r="C73" s="20"/>
      <c r="D73" s="20"/>
      <c r="E73" s="20"/>
      <c r="F73" s="20"/>
      <c r="G73" s="20"/>
      <c r="H73" s="20"/>
      <c r="I73" s="20"/>
      <c r="J73" s="20"/>
      <c r="K73" s="20"/>
      <c r="L73" s="20"/>
      <c r="M73" s="20"/>
      <c r="N73" s="20"/>
      <c r="O73" s="20"/>
      <c r="P73" s="20"/>
      <c r="Q73" s="20"/>
      <c r="R73" s="20"/>
      <c r="S73" s="20"/>
      <c r="T73" s="20"/>
      <c r="U73" s="20"/>
      <c r="V73" s="19">
        <v>0</v>
      </c>
      <c r="W73" s="19">
        <v>0</v>
      </c>
      <c r="X73" s="19">
        <v>0</v>
      </c>
      <c r="Y73" s="19">
        <v>0</v>
      </c>
      <c r="Z73" s="19">
        <v>0</v>
      </c>
      <c r="AA73" s="19">
        <v>0</v>
      </c>
      <c r="AB73" s="19">
        <v>0</v>
      </c>
      <c r="AC73" s="19">
        <v>0</v>
      </c>
      <c r="AD73" s="19">
        <v>0</v>
      </c>
      <c r="AE73" s="19">
        <v>0</v>
      </c>
      <c r="AF73" s="19">
        <v>0</v>
      </c>
      <c r="AG73" s="19">
        <v>0</v>
      </c>
      <c r="AH73" s="19">
        <v>0</v>
      </c>
      <c r="AI73" s="19">
        <v>0</v>
      </c>
    </row>
    <row r="74" spans="1:35" ht="12.5">
      <c r="A74" s="16" t="s">
        <v>16</v>
      </c>
      <c r="B74" s="20"/>
      <c r="C74" s="20"/>
      <c r="D74" s="20"/>
      <c r="E74" s="20"/>
      <c r="F74" s="20"/>
      <c r="G74" s="20"/>
      <c r="H74" s="20"/>
      <c r="I74" s="20"/>
      <c r="J74" s="20"/>
      <c r="K74" s="20"/>
      <c r="L74" s="20"/>
      <c r="M74" s="20"/>
      <c r="N74" s="20"/>
      <c r="O74" s="20"/>
      <c r="P74" s="20"/>
      <c r="Q74" s="20"/>
      <c r="R74" s="20"/>
      <c r="S74" s="20"/>
      <c r="T74" s="20"/>
      <c r="U74" s="20"/>
      <c r="V74" s="19">
        <v>241555.44999999998</v>
      </c>
      <c r="W74" s="19">
        <v>201765.70000000001</v>
      </c>
      <c r="X74" s="19">
        <v>154896.74000000002</v>
      </c>
      <c r="Y74" s="19">
        <v>123320.40000000001</v>
      </c>
      <c r="Z74" s="19">
        <v>14914.200000000001</v>
      </c>
      <c r="AA74" s="19">
        <v>37619.400000000001</v>
      </c>
      <c r="AB74" s="19">
        <v>41236.649999999994</v>
      </c>
      <c r="AC74" s="19">
        <v>36233.450000000004</v>
      </c>
      <c r="AD74" s="19">
        <v>120310</v>
      </c>
      <c r="AE74" s="19">
        <v>72405.950000000012</v>
      </c>
      <c r="AF74" s="19">
        <v>83835.400000000009</v>
      </c>
      <c r="AG74" s="19">
        <v>41014.049999999996</v>
      </c>
      <c r="AH74" s="19">
        <v>52324.25</v>
      </c>
      <c r="AI74" s="19">
        <v>62100.099999999991</v>
      </c>
    </row>
    <row r="75" spans="1:35" ht="12.5">
      <c r="A75" s="16" t="s">
        <v>17</v>
      </c>
      <c r="B75" s="20"/>
      <c r="C75" s="20"/>
      <c r="D75" s="20"/>
      <c r="E75" s="20"/>
      <c r="F75" s="20"/>
      <c r="G75" s="20"/>
      <c r="H75" s="20"/>
      <c r="I75" s="20"/>
      <c r="J75" s="20"/>
      <c r="K75" s="20"/>
      <c r="L75" s="20"/>
      <c r="M75" s="20"/>
      <c r="N75" s="20"/>
      <c r="O75" s="20"/>
      <c r="P75" s="20"/>
      <c r="Q75" s="20"/>
      <c r="R75" s="20"/>
      <c r="S75" s="20"/>
      <c r="T75" s="20"/>
      <c r="U75" s="20"/>
      <c r="V75" s="19">
        <v>0</v>
      </c>
      <c r="W75" s="19">
        <v>0</v>
      </c>
      <c r="X75" s="19">
        <v>0</v>
      </c>
      <c r="Y75" s="19">
        <v>0</v>
      </c>
      <c r="Z75" s="19">
        <v>0</v>
      </c>
      <c r="AA75" s="19">
        <v>0</v>
      </c>
      <c r="AB75" s="19">
        <v>0</v>
      </c>
      <c r="AC75" s="19">
        <v>0</v>
      </c>
      <c r="AD75" s="19">
        <v>0</v>
      </c>
      <c r="AE75" s="19">
        <v>0</v>
      </c>
      <c r="AF75" s="19">
        <v>0</v>
      </c>
      <c r="AG75" s="19">
        <v>0</v>
      </c>
      <c r="AH75" s="19">
        <v>0</v>
      </c>
      <c r="AI75" s="19">
        <v>0</v>
      </c>
    </row>
    <row r="76" spans="1:35" ht="12.5">
      <c r="A76" s="16" t="s">
        <v>18</v>
      </c>
      <c r="B76" s="20"/>
      <c r="C76" s="20"/>
      <c r="D76" s="20"/>
      <c r="E76" s="20"/>
      <c r="F76" s="20"/>
      <c r="G76" s="20"/>
      <c r="H76" s="20"/>
      <c r="I76" s="20"/>
      <c r="J76" s="20"/>
      <c r="K76" s="20"/>
      <c r="L76" s="20"/>
      <c r="M76" s="20"/>
      <c r="N76" s="20"/>
      <c r="O76" s="20"/>
      <c r="P76" s="20"/>
      <c r="Q76" s="20"/>
      <c r="R76" s="20"/>
      <c r="S76" s="20"/>
      <c r="T76" s="20"/>
      <c r="U76" s="20"/>
      <c r="V76" s="19">
        <v>152589.65000000002</v>
      </c>
      <c r="W76" s="19">
        <v>158825.10000000001</v>
      </c>
      <c r="X76" s="19">
        <v>234287.50071950004</v>
      </c>
      <c r="Y76" s="19">
        <v>501431.01734950003</v>
      </c>
      <c r="Z76" s="19">
        <v>545319.10431747942</v>
      </c>
      <c r="AA76" s="19">
        <v>469565.84914389194</v>
      </c>
      <c r="AB76" s="19">
        <v>628388.86042995204</v>
      </c>
      <c r="AC76" s="19">
        <v>650168.49438511266</v>
      </c>
      <c r="AD76" s="19">
        <v>636741.08420442825</v>
      </c>
      <c r="AE76" s="19">
        <v>542313.12284338858</v>
      </c>
      <c r="AF76" s="19">
        <v>218450.33121299665</v>
      </c>
      <c r="AG76" s="19">
        <v>224664.41980527306</v>
      </c>
      <c r="AH76" s="19">
        <v>271215.0646073838</v>
      </c>
      <c r="AI76" s="19">
        <v>218096.68661349796</v>
      </c>
    </row>
    <row r="77" spans="1:35" ht="12.5">
      <c r="A77" s="16" t="s">
        <v>19</v>
      </c>
      <c r="B77" s="20"/>
      <c r="C77" s="20"/>
      <c r="D77" s="20"/>
      <c r="E77" s="20"/>
      <c r="F77" s="20"/>
      <c r="G77" s="20"/>
      <c r="H77" s="20"/>
      <c r="I77" s="20"/>
      <c r="J77" s="20"/>
      <c r="K77" s="20"/>
      <c r="L77" s="20"/>
      <c r="M77" s="20"/>
      <c r="N77" s="20"/>
      <c r="O77" s="20"/>
      <c r="P77" s="20"/>
      <c r="Q77" s="20"/>
      <c r="R77" s="20"/>
      <c r="S77" s="20"/>
      <c r="T77" s="20"/>
      <c r="U77" s="20"/>
      <c r="V77" s="19">
        <v>0</v>
      </c>
      <c r="W77" s="19">
        <v>0</v>
      </c>
      <c r="X77" s="19">
        <v>0</v>
      </c>
      <c r="Y77" s="19">
        <v>0</v>
      </c>
      <c r="Z77" s="19">
        <v>0</v>
      </c>
      <c r="AA77" s="19">
        <v>0</v>
      </c>
      <c r="AB77" s="19">
        <v>0</v>
      </c>
      <c r="AC77" s="19">
        <v>0</v>
      </c>
      <c r="AD77" s="19">
        <v>0</v>
      </c>
      <c r="AE77" s="19">
        <v>0</v>
      </c>
      <c r="AF77" s="19">
        <v>0</v>
      </c>
      <c r="AG77" s="19">
        <v>0</v>
      </c>
      <c r="AH77" s="19">
        <v>0</v>
      </c>
      <c r="AI77" s="19">
        <v>0</v>
      </c>
    </row>
    <row r="78" spans="1:35" ht="12.5">
      <c r="A78" s="16" t="s">
        <v>20</v>
      </c>
      <c r="B78" s="20"/>
      <c r="C78" s="20"/>
      <c r="D78" s="20"/>
      <c r="E78" s="20"/>
      <c r="F78" s="20"/>
      <c r="G78" s="20"/>
      <c r="H78" s="20"/>
      <c r="I78" s="20"/>
      <c r="J78" s="20"/>
      <c r="K78" s="20"/>
      <c r="L78" s="20"/>
      <c r="M78" s="20"/>
      <c r="N78" s="20"/>
      <c r="O78" s="20"/>
      <c r="P78" s="20"/>
      <c r="Q78" s="20"/>
      <c r="R78" s="20"/>
      <c r="S78" s="20"/>
      <c r="T78" s="20"/>
      <c r="U78" s="20"/>
      <c r="V78" s="19">
        <v>2184326.1000000001</v>
      </c>
      <c r="W78" s="19">
        <v>2092625.5000000002</v>
      </c>
      <c r="X78" s="19">
        <v>1754042.6850000001</v>
      </c>
      <c r="Y78" s="19">
        <v>1962636.1100000001</v>
      </c>
      <c r="Z78" s="19">
        <v>1787074.3426108523</v>
      </c>
      <c r="AA78" s="19">
        <v>2510051.1133573293</v>
      </c>
      <c r="AB78" s="19">
        <v>1603613.6989904253</v>
      </c>
      <c r="AC78" s="19">
        <v>1113804.8021162958</v>
      </c>
      <c r="AD78" s="19">
        <v>1379315.253395986</v>
      </c>
      <c r="AE78" s="19">
        <v>2114523.6512353746</v>
      </c>
      <c r="AF78" s="19">
        <v>1843569.9703642547</v>
      </c>
      <c r="AG78" s="19">
        <v>2062297.5669518118</v>
      </c>
      <c r="AH78" s="19">
        <v>1594866.8054307629</v>
      </c>
      <c r="AI78" s="19">
        <v>2246016.3206123412</v>
      </c>
    </row>
    <row r="79" spans="1:35" ht="12.5">
      <c r="A79" s="16" t="s">
        <v>21</v>
      </c>
      <c r="B79" s="20"/>
      <c r="C79" s="20"/>
      <c r="D79" s="20"/>
      <c r="E79" s="20"/>
      <c r="F79" s="20"/>
      <c r="G79" s="20"/>
      <c r="H79" s="20"/>
      <c r="I79" s="20"/>
      <c r="J79" s="20"/>
      <c r="K79" s="20"/>
      <c r="L79" s="20"/>
      <c r="M79" s="20"/>
      <c r="N79" s="20"/>
      <c r="O79" s="20"/>
      <c r="P79" s="20"/>
      <c r="Q79" s="20"/>
      <c r="R79" s="20"/>
      <c r="S79" s="20"/>
      <c r="T79" s="20"/>
      <c r="U79" s="20"/>
      <c r="V79" s="19">
        <v>0</v>
      </c>
      <c r="W79" s="19">
        <v>0</v>
      </c>
      <c r="X79" s="19">
        <v>0</v>
      </c>
      <c r="Y79" s="19">
        <v>0</v>
      </c>
      <c r="Z79" s="19">
        <v>0</v>
      </c>
      <c r="AA79" s="19">
        <v>0</v>
      </c>
      <c r="AB79" s="19">
        <v>0</v>
      </c>
      <c r="AC79" s="19">
        <v>0</v>
      </c>
      <c r="AD79" s="19">
        <v>0</v>
      </c>
      <c r="AE79" s="19">
        <v>0</v>
      </c>
      <c r="AF79" s="19">
        <v>0</v>
      </c>
      <c r="AG79" s="19">
        <v>0</v>
      </c>
      <c r="AH79" s="19">
        <v>0</v>
      </c>
      <c r="AI79" s="19">
        <v>0</v>
      </c>
    </row>
    <row r="80" spans="1:35" ht="12.5">
      <c r="A80" s="16" t="s">
        <v>22</v>
      </c>
      <c r="B80" s="20"/>
      <c r="C80" s="20"/>
      <c r="D80" s="20"/>
      <c r="E80" s="20"/>
      <c r="F80" s="20"/>
      <c r="G80" s="20"/>
      <c r="H80" s="20"/>
      <c r="I80" s="20"/>
      <c r="J80" s="20"/>
      <c r="K80" s="20"/>
      <c r="L80" s="20"/>
      <c r="M80" s="20"/>
      <c r="N80" s="20"/>
      <c r="O80" s="20"/>
      <c r="P80" s="20"/>
      <c r="Q80" s="20"/>
      <c r="R80" s="20"/>
      <c r="S80" s="20"/>
      <c r="T80" s="20"/>
      <c r="U80" s="20"/>
      <c r="V80" s="19">
        <v>0</v>
      </c>
      <c r="W80" s="19">
        <v>0</v>
      </c>
      <c r="X80" s="19">
        <v>0</v>
      </c>
      <c r="Y80" s="19">
        <v>0</v>
      </c>
      <c r="Z80" s="19">
        <v>0</v>
      </c>
      <c r="AA80" s="19">
        <v>0</v>
      </c>
      <c r="AB80" s="19">
        <v>0</v>
      </c>
      <c r="AC80" s="19">
        <v>0</v>
      </c>
      <c r="AD80" s="19">
        <v>0</v>
      </c>
      <c r="AE80" s="19">
        <v>0</v>
      </c>
      <c r="AF80" s="19">
        <v>0</v>
      </c>
      <c r="AG80" s="19">
        <v>0</v>
      </c>
      <c r="AH80" s="19">
        <v>0</v>
      </c>
      <c r="AI80" s="19">
        <v>0</v>
      </c>
    </row>
    <row r="81" spans="1:35" ht="12.5">
      <c r="A81" s="16" t="s">
        <v>23</v>
      </c>
      <c r="B81" s="20"/>
      <c r="C81" s="20"/>
      <c r="D81" s="20"/>
      <c r="E81" s="20"/>
      <c r="F81" s="20"/>
      <c r="G81" s="20"/>
      <c r="H81" s="20"/>
      <c r="I81" s="20"/>
      <c r="J81" s="20"/>
      <c r="K81" s="20"/>
      <c r="L81" s="20"/>
      <c r="M81" s="20"/>
      <c r="N81" s="20"/>
      <c r="O81" s="20"/>
      <c r="P81" s="20"/>
      <c r="Q81" s="20"/>
      <c r="R81" s="20"/>
      <c r="S81" s="20"/>
      <c r="T81" s="20"/>
      <c r="U81" s="20"/>
      <c r="V81" s="19">
        <v>0</v>
      </c>
      <c r="W81" s="19">
        <v>0</v>
      </c>
      <c r="X81" s="19">
        <v>0</v>
      </c>
      <c r="Y81" s="19">
        <v>0</v>
      </c>
      <c r="Z81" s="19">
        <v>0</v>
      </c>
      <c r="AA81" s="19">
        <v>0</v>
      </c>
      <c r="AB81" s="19">
        <v>0</v>
      </c>
      <c r="AC81" s="19">
        <v>0</v>
      </c>
      <c r="AD81" s="19">
        <v>0</v>
      </c>
      <c r="AE81" s="19">
        <v>0</v>
      </c>
      <c r="AF81" s="19">
        <v>0</v>
      </c>
      <c r="AG81" s="19">
        <v>0</v>
      </c>
      <c r="AH81" s="19">
        <v>0</v>
      </c>
      <c r="AI81" s="19">
        <v>0</v>
      </c>
    </row>
    <row r="82" spans="1:35" ht="12.5">
      <c r="A82" s="16" t="s">
        <v>24</v>
      </c>
      <c r="B82" s="20"/>
      <c r="C82" s="20"/>
      <c r="D82" s="20"/>
      <c r="E82" s="20"/>
      <c r="F82" s="20"/>
      <c r="G82" s="20"/>
      <c r="H82" s="20"/>
      <c r="I82" s="20"/>
      <c r="J82" s="20"/>
      <c r="K82" s="20"/>
      <c r="L82" s="20"/>
      <c r="M82" s="20"/>
      <c r="N82" s="20"/>
      <c r="O82" s="20"/>
      <c r="P82" s="20"/>
      <c r="Q82" s="20"/>
      <c r="R82" s="20"/>
      <c r="S82" s="20"/>
      <c r="T82" s="20"/>
      <c r="U82" s="20"/>
      <c r="V82" s="19">
        <v>0</v>
      </c>
      <c r="W82" s="19">
        <v>0</v>
      </c>
      <c r="X82" s="19">
        <v>0</v>
      </c>
      <c r="Y82" s="19">
        <v>0</v>
      </c>
      <c r="Z82" s="19">
        <v>0</v>
      </c>
      <c r="AA82" s="19">
        <v>0</v>
      </c>
      <c r="AB82" s="19">
        <v>0</v>
      </c>
      <c r="AC82" s="19">
        <v>0</v>
      </c>
      <c r="AD82" s="19">
        <v>0</v>
      </c>
      <c r="AE82" s="19">
        <v>0</v>
      </c>
      <c r="AF82" s="19">
        <v>0</v>
      </c>
      <c r="AG82" s="19">
        <v>0</v>
      </c>
      <c r="AH82" s="19">
        <v>0</v>
      </c>
      <c r="AI82" s="19">
        <v>0</v>
      </c>
    </row>
    <row r="83" spans="1:35" ht="12.5">
      <c r="A83" s="16" t="s">
        <v>25</v>
      </c>
      <c r="B83" s="20"/>
      <c r="C83" s="20"/>
      <c r="D83" s="20"/>
      <c r="E83" s="20"/>
      <c r="F83" s="20"/>
      <c r="G83" s="20"/>
      <c r="H83" s="20"/>
      <c r="I83" s="20"/>
      <c r="J83" s="20"/>
      <c r="K83" s="20"/>
      <c r="L83" s="20"/>
      <c r="M83" s="20"/>
      <c r="N83" s="20"/>
      <c r="O83" s="20"/>
      <c r="P83" s="20"/>
      <c r="Q83" s="20"/>
      <c r="R83" s="20"/>
      <c r="S83" s="20"/>
      <c r="T83" s="20"/>
      <c r="U83" s="20"/>
      <c r="V83" s="19">
        <v>0</v>
      </c>
      <c r="W83" s="19">
        <v>0</v>
      </c>
      <c r="X83" s="19">
        <v>0</v>
      </c>
      <c r="Y83" s="19">
        <v>0</v>
      </c>
      <c r="Z83" s="19">
        <v>0</v>
      </c>
      <c r="AA83" s="19">
        <v>0</v>
      </c>
      <c r="AB83" s="19">
        <v>0</v>
      </c>
      <c r="AC83" s="19">
        <v>0</v>
      </c>
      <c r="AD83" s="19">
        <v>0</v>
      </c>
      <c r="AE83" s="19">
        <v>0</v>
      </c>
      <c r="AF83" s="19">
        <v>0</v>
      </c>
      <c r="AG83" s="19">
        <v>0</v>
      </c>
      <c r="AH83" s="19">
        <v>0</v>
      </c>
      <c r="AI83" s="19">
        <v>0</v>
      </c>
    </row>
    <row r="84" spans="1:35" ht="12.5">
      <c r="A84" s="16" t="s">
        <v>26</v>
      </c>
      <c r="B84" s="20"/>
      <c r="C84" s="20"/>
      <c r="D84" s="20"/>
      <c r="E84" s="20"/>
      <c r="F84" s="20"/>
      <c r="G84" s="20"/>
      <c r="H84" s="20"/>
      <c r="I84" s="20"/>
      <c r="J84" s="20"/>
      <c r="K84" s="20"/>
      <c r="L84" s="20"/>
      <c r="M84" s="20"/>
      <c r="N84" s="20"/>
      <c r="O84" s="20"/>
      <c r="P84" s="20"/>
      <c r="Q84" s="20"/>
      <c r="R84" s="20"/>
      <c r="S84" s="20"/>
      <c r="T84" s="20"/>
      <c r="U84" s="20"/>
      <c r="V84" s="19">
        <v>384647.5</v>
      </c>
      <c r="W84" s="19">
        <v>348607.5</v>
      </c>
      <c r="X84" s="19">
        <v>343705</v>
      </c>
      <c r="Y84" s="19">
        <v>319749</v>
      </c>
      <c r="Z84" s="19">
        <v>391678.95570098853</v>
      </c>
      <c r="AA84" s="19">
        <v>489893.31</v>
      </c>
      <c r="AB84" s="19">
        <v>427387.19798657717</v>
      </c>
      <c r="AC84" s="19">
        <v>347371.0796686908</v>
      </c>
      <c r="AD84" s="19">
        <v>233934.2319414907</v>
      </c>
      <c r="AE84" s="19">
        <v>241574</v>
      </c>
      <c r="AF84" s="19">
        <v>299979.87226688629</v>
      </c>
      <c r="AG84" s="19">
        <v>332447.95911540219</v>
      </c>
      <c r="AH84" s="19">
        <v>779652.26041394332</v>
      </c>
      <c r="AI84" s="19">
        <v>758804.33608733199</v>
      </c>
    </row>
    <row r="85" spans="1:35" ht="12.5">
      <c r="A85" s="16" t="s">
        <v>27</v>
      </c>
      <c r="B85" s="20"/>
      <c r="C85" s="20"/>
      <c r="D85" s="20"/>
      <c r="E85" s="20"/>
      <c r="F85" s="20"/>
      <c r="G85" s="20"/>
      <c r="H85" s="20"/>
      <c r="I85" s="20"/>
      <c r="J85" s="20"/>
      <c r="K85" s="20"/>
      <c r="L85" s="20"/>
      <c r="M85" s="20"/>
      <c r="N85" s="20"/>
      <c r="O85" s="20"/>
      <c r="P85" s="20"/>
      <c r="Q85" s="20"/>
      <c r="R85" s="20"/>
      <c r="S85" s="20"/>
      <c r="T85" s="20"/>
      <c r="U85" s="20"/>
      <c r="V85" s="19">
        <v>1493622.1499999999</v>
      </c>
      <c r="W85" s="19">
        <v>1122918.95</v>
      </c>
      <c r="X85" s="19">
        <v>1227347.5</v>
      </c>
      <c r="Y85" s="19">
        <v>1105804.8755020001</v>
      </c>
      <c r="Z85" s="19">
        <v>973282.71682930691</v>
      </c>
      <c r="AA85" s="19">
        <v>1209707.4077760438</v>
      </c>
      <c r="AB85" s="19">
        <v>1206821.5393659046</v>
      </c>
      <c r="AC85" s="19">
        <v>1340559.6392622446</v>
      </c>
      <c r="AD85" s="19">
        <v>1029956.1077374347</v>
      </c>
      <c r="AE85" s="19">
        <v>1277853.4338382033</v>
      </c>
      <c r="AF85" s="19">
        <v>1260957.6999979415</v>
      </c>
      <c r="AG85" s="19">
        <v>869635.22157358099</v>
      </c>
      <c r="AH85" s="19">
        <v>1176876.6241216045</v>
      </c>
      <c r="AI85" s="19">
        <v>1154323.7767399533</v>
      </c>
    </row>
    <row r="86" spans="1:35" ht="12.5">
      <c r="A86" s="16" t="s">
        <v>28</v>
      </c>
      <c r="B86" s="20"/>
      <c r="C86" s="20"/>
      <c r="D86" s="20"/>
      <c r="E86" s="20"/>
      <c r="F86" s="20"/>
      <c r="G86" s="20"/>
      <c r="H86" s="20"/>
      <c r="I86" s="20"/>
      <c r="J86" s="20"/>
      <c r="K86" s="20"/>
      <c r="L86" s="20"/>
      <c r="M86" s="20"/>
      <c r="N86" s="20"/>
      <c r="O86" s="20"/>
      <c r="P86" s="20"/>
      <c r="Q86" s="20"/>
      <c r="R86" s="20"/>
      <c r="S86" s="20"/>
      <c r="T86" s="20"/>
      <c r="U86" s="20"/>
      <c r="V86" s="19">
        <v>0</v>
      </c>
      <c r="W86" s="19">
        <v>0</v>
      </c>
      <c r="X86" s="19">
        <v>0</v>
      </c>
      <c r="Y86" s="19">
        <v>0</v>
      </c>
      <c r="Z86" s="19">
        <v>0</v>
      </c>
      <c r="AA86" s="19">
        <v>0</v>
      </c>
      <c r="AB86" s="19">
        <v>0</v>
      </c>
      <c r="AC86" s="19">
        <v>0</v>
      </c>
      <c r="AD86" s="19">
        <v>0</v>
      </c>
      <c r="AE86" s="19">
        <v>0</v>
      </c>
      <c r="AF86" s="19">
        <v>0</v>
      </c>
      <c r="AG86" s="19">
        <v>0</v>
      </c>
      <c r="AH86" s="19">
        <v>0</v>
      </c>
      <c r="AI86" s="19">
        <v>0</v>
      </c>
    </row>
    <row r="87" spans="1:35" ht="12.5">
      <c r="A87" s="16" t="s">
        <v>29</v>
      </c>
      <c r="B87" s="20"/>
      <c r="C87" s="20"/>
      <c r="D87" s="20"/>
      <c r="E87" s="20"/>
      <c r="F87" s="20"/>
      <c r="G87" s="20"/>
      <c r="H87" s="20"/>
      <c r="I87" s="20"/>
      <c r="J87" s="20"/>
      <c r="K87" s="20"/>
      <c r="L87" s="20"/>
      <c r="M87" s="20"/>
      <c r="N87" s="20"/>
      <c r="O87" s="20"/>
      <c r="P87" s="20"/>
      <c r="Q87" s="20"/>
      <c r="R87" s="20"/>
      <c r="S87" s="20"/>
      <c r="T87" s="20"/>
      <c r="U87" s="20"/>
      <c r="V87" s="19">
        <v>0</v>
      </c>
      <c r="W87" s="19">
        <v>0</v>
      </c>
      <c r="X87" s="19">
        <v>0</v>
      </c>
      <c r="Y87" s="19">
        <v>0</v>
      </c>
      <c r="Z87" s="19">
        <v>0</v>
      </c>
      <c r="AA87" s="19">
        <v>0</v>
      </c>
      <c r="AB87" s="19">
        <v>0</v>
      </c>
      <c r="AC87" s="19">
        <v>0</v>
      </c>
      <c r="AD87" s="19">
        <v>0</v>
      </c>
      <c r="AE87" s="19">
        <v>0</v>
      </c>
      <c r="AF87" s="19">
        <v>0</v>
      </c>
      <c r="AG87" s="19">
        <v>0</v>
      </c>
      <c r="AH87" s="19">
        <v>0</v>
      </c>
      <c r="AI87" s="19">
        <v>0</v>
      </c>
    </row>
    <row r="88" spans="1:35" ht="12.5">
      <c r="A88" s="16" t="s">
        <v>30</v>
      </c>
      <c r="B88" s="20"/>
      <c r="C88" s="20"/>
      <c r="D88" s="20"/>
      <c r="E88" s="20"/>
      <c r="F88" s="20"/>
      <c r="G88" s="20"/>
      <c r="H88" s="20"/>
      <c r="I88" s="20"/>
      <c r="J88" s="20"/>
      <c r="K88" s="20"/>
      <c r="L88" s="20"/>
      <c r="M88" s="20"/>
      <c r="N88" s="20"/>
      <c r="O88" s="20"/>
      <c r="P88" s="20"/>
      <c r="Q88" s="20"/>
      <c r="R88" s="20"/>
      <c r="S88" s="20"/>
      <c r="T88" s="20"/>
      <c r="U88" s="20"/>
      <c r="V88" s="19">
        <v>0</v>
      </c>
      <c r="W88" s="19">
        <v>0</v>
      </c>
      <c r="X88" s="19">
        <v>0</v>
      </c>
      <c r="Y88" s="19">
        <v>0</v>
      </c>
      <c r="Z88" s="19">
        <v>0</v>
      </c>
      <c r="AA88" s="19">
        <v>0</v>
      </c>
      <c r="AB88" s="19">
        <v>0</v>
      </c>
      <c r="AC88" s="19">
        <v>0</v>
      </c>
      <c r="AD88" s="19">
        <v>0</v>
      </c>
      <c r="AE88" s="19">
        <v>0</v>
      </c>
      <c r="AF88" s="19">
        <v>0</v>
      </c>
      <c r="AG88" s="19">
        <v>0</v>
      </c>
      <c r="AH88" s="19">
        <v>0</v>
      </c>
      <c r="AI88" s="19">
        <v>0</v>
      </c>
    </row>
    <row r="89" spans="1:35" ht="12.5">
      <c r="A89" s="16" t="s">
        <v>31</v>
      </c>
      <c r="B89" s="20"/>
      <c r="C89" s="20"/>
      <c r="D89" s="20"/>
      <c r="E89" s="20"/>
      <c r="F89" s="20"/>
      <c r="G89" s="20"/>
      <c r="H89" s="20"/>
      <c r="I89" s="20"/>
      <c r="J89" s="20"/>
      <c r="K89" s="20"/>
      <c r="L89" s="20"/>
      <c r="M89" s="20"/>
      <c r="N89" s="20"/>
      <c r="O89" s="20"/>
      <c r="P89" s="20"/>
      <c r="Q89" s="20"/>
      <c r="R89" s="20"/>
      <c r="S89" s="20"/>
      <c r="T89" s="20"/>
      <c r="U89" s="20"/>
      <c r="V89" s="19">
        <v>143.10000000000002</v>
      </c>
      <c r="W89" s="19">
        <v>1245.5</v>
      </c>
      <c r="X89" s="19">
        <v>68.900000000000006</v>
      </c>
      <c r="Y89" s="19">
        <v>238.5</v>
      </c>
      <c r="Z89" s="19">
        <v>88.816163854839999</v>
      </c>
      <c r="AA89" s="19">
        <v>469.21731680879179</v>
      </c>
      <c r="AB89" s="19">
        <v>1273.5393350533725</v>
      </c>
      <c r="AC89" s="19">
        <v>60.52959966439807</v>
      </c>
      <c r="AD89" s="19">
        <v>147.44799674362082</v>
      </c>
      <c r="AE89" s="19">
        <v>20.967533095232533</v>
      </c>
      <c r="AF89" s="19">
        <v>318.47193365445912</v>
      </c>
      <c r="AG89" s="19">
        <v>18163.072127028245</v>
      </c>
      <c r="AH89" s="19">
        <v>13888.731240041358</v>
      </c>
      <c r="AI89" s="19">
        <v>171672.23193599045</v>
      </c>
    </row>
    <row r="90" spans="1:35" ht="12.5">
      <c r="A90" s="16" t="s">
        <v>32</v>
      </c>
      <c r="B90" s="20"/>
      <c r="C90" s="20"/>
      <c r="D90" s="20"/>
      <c r="E90" s="20"/>
      <c r="F90" s="20"/>
      <c r="G90" s="20"/>
      <c r="H90" s="20"/>
      <c r="I90" s="20"/>
      <c r="J90" s="20"/>
      <c r="K90" s="20"/>
      <c r="L90" s="20"/>
      <c r="M90" s="20"/>
      <c r="N90" s="20"/>
      <c r="O90" s="20"/>
      <c r="P90" s="20"/>
      <c r="Q90" s="20"/>
      <c r="R90" s="20"/>
      <c r="S90" s="20"/>
      <c r="T90" s="20"/>
      <c r="U90" s="20"/>
      <c r="V90" s="19">
        <v>0</v>
      </c>
      <c r="W90" s="19">
        <v>0</v>
      </c>
      <c r="X90" s="19">
        <v>0</v>
      </c>
      <c r="Y90" s="19">
        <v>0</v>
      </c>
      <c r="Z90" s="19">
        <v>0</v>
      </c>
      <c r="AA90" s="19">
        <v>0</v>
      </c>
      <c r="AB90" s="19">
        <v>0</v>
      </c>
      <c r="AC90" s="19">
        <v>0</v>
      </c>
      <c r="AD90" s="19">
        <v>0</v>
      </c>
      <c r="AE90" s="19">
        <v>0</v>
      </c>
      <c r="AF90" s="19">
        <v>0</v>
      </c>
      <c r="AG90" s="19">
        <v>0</v>
      </c>
      <c r="AH90" s="19">
        <v>0</v>
      </c>
      <c r="AI90" s="19">
        <v>0</v>
      </c>
    </row>
    <row r="91" spans="1:35" ht="12.5">
      <c r="A91" s="16" t="s">
        <v>33</v>
      </c>
      <c r="B91" s="20"/>
      <c r="C91" s="20"/>
      <c r="D91" s="20"/>
      <c r="E91" s="20"/>
      <c r="F91" s="20"/>
      <c r="G91" s="20"/>
      <c r="H91" s="20"/>
      <c r="I91" s="20"/>
      <c r="J91" s="20"/>
      <c r="K91" s="20"/>
      <c r="L91" s="20"/>
      <c r="M91" s="20"/>
      <c r="N91" s="20"/>
      <c r="O91" s="20"/>
      <c r="P91" s="20"/>
      <c r="Q91" s="20"/>
      <c r="R91" s="20"/>
      <c r="S91" s="20"/>
      <c r="T91" s="20"/>
      <c r="U91" s="20"/>
      <c r="V91" s="19">
        <v>0</v>
      </c>
      <c r="W91" s="19">
        <v>0</v>
      </c>
      <c r="X91" s="19">
        <v>0</v>
      </c>
      <c r="Y91" s="19">
        <v>0</v>
      </c>
      <c r="Z91" s="19">
        <v>0</v>
      </c>
      <c r="AA91" s="19">
        <v>0</v>
      </c>
      <c r="AB91" s="19">
        <v>0</v>
      </c>
      <c r="AC91" s="19">
        <v>0</v>
      </c>
      <c r="AD91" s="19">
        <v>0</v>
      </c>
      <c r="AE91" s="19">
        <v>0</v>
      </c>
      <c r="AF91" s="19">
        <v>0</v>
      </c>
      <c r="AG91" s="19">
        <v>0</v>
      </c>
      <c r="AH91" s="19">
        <v>0</v>
      </c>
      <c r="AI91" s="19">
        <v>0</v>
      </c>
    </row>
    <row r="92" spans="1:35" ht="12.5">
      <c r="A92" s="16" t="s">
        <v>34</v>
      </c>
      <c r="B92" s="20"/>
      <c r="C92" s="20"/>
      <c r="D92" s="20"/>
      <c r="E92" s="20"/>
      <c r="F92" s="20"/>
      <c r="G92" s="20"/>
      <c r="H92" s="20"/>
      <c r="I92" s="20"/>
      <c r="J92" s="20"/>
      <c r="K92" s="20"/>
      <c r="L92" s="20"/>
      <c r="M92" s="20"/>
      <c r="N92" s="20"/>
      <c r="O92" s="20"/>
      <c r="P92" s="20"/>
      <c r="Q92" s="20"/>
      <c r="R92" s="20"/>
      <c r="S92" s="20"/>
      <c r="T92" s="20"/>
      <c r="U92" s="20"/>
      <c r="V92" s="19">
        <v>0</v>
      </c>
      <c r="W92" s="19">
        <v>0</v>
      </c>
      <c r="X92" s="19">
        <v>0</v>
      </c>
      <c r="Y92" s="19">
        <v>0</v>
      </c>
      <c r="Z92" s="19">
        <v>0</v>
      </c>
      <c r="AA92" s="19">
        <v>0</v>
      </c>
      <c r="AB92" s="19">
        <v>0</v>
      </c>
      <c r="AC92" s="19">
        <v>0</v>
      </c>
      <c r="AD92" s="19">
        <v>0</v>
      </c>
      <c r="AE92" s="19">
        <v>0</v>
      </c>
      <c r="AF92" s="19">
        <v>0</v>
      </c>
      <c r="AG92" s="19">
        <v>0</v>
      </c>
      <c r="AH92" s="19">
        <v>0</v>
      </c>
      <c r="AI92" s="19">
        <v>0</v>
      </c>
    </row>
    <row r="93" spans="1:35" ht="12.5">
      <c r="A93" s="16" t="s">
        <v>35</v>
      </c>
      <c r="B93" s="20"/>
      <c r="C93" s="20"/>
      <c r="D93" s="20"/>
      <c r="E93" s="20"/>
      <c r="F93" s="20"/>
      <c r="G93" s="20"/>
      <c r="H93" s="20"/>
      <c r="I93" s="20"/>
      <c r="J93" s="20"/>
      <c r="K93" s="20"/>
      <c r="L93" s="20"/>
      <c r="M93" s="20"/>
      <c r="N93" s="20"/>
      <c r="O93" s="20"/>
      <c r="P93" s="20"/>
      <c r="Q93" s="20"/>
      <c r="R93" s="20"/>
      <c r="S93" s="20"/>
      <c r="T93" s="20"/>
      <c r="U93" s="20"/>
      <c r="V93" s="19">
        <v>0</v>
      </c>
      <c r="W93" s="19">
        <v>0</v>
      </c>
      <c r="X93" s="19">
        <v>0</v>
      </c>
      <c r="Y93" s="19">
        <v>0</v>
      </c>
      <c r="Z93" s="19">
        <v>0</v>
      </c>
      <c r="AA93" s="19">
        <v>0</v>
      </c>
      <c r="AB93" s="19">
        <v>0</v>
      </c>
      <c r="AC93" s="19">
        <v>0</v>
      </c>
      <c r="AD93" s="19">
        <v>0</v>
      </c>
      <c r="AE93" s="19">
        <v>0</v>
      </c>
      <c r="AF93" s="19">
        <v>0</v>
      </c>
      <c r="AG93" s="19">
        <v>0</v>
      </c>
      <c r="AH93" s="19">
        <v>0</v>
      </c>
      <c r="AI93" s="19">
        <v>0</v>
      </c>
    </row>
    <row r="94" spans="1:35" ht="12.5">
      <c r="A94" s="16" t="s">
        <v>36</v>
      </c>
      <c r="B94" s="20"/>
      <c r="C94" s="20"/>
      <c r="D94" s="20"/>
      <c r="E94" s="20"/>
      <c r="F94" s="20"/>
      <c r="G94" s="20"/>
      <c r="H94" s="20"/>
      <c r="I94" s="20"/>
      <c r="J94" s="20"/>
      <c r="K94" s="20"/>
      <c r="L94" s="20"/>
      <c r="M94" s="20"/>
      <c r="N94" s="20"/>
      <c r="O94" s="20"/>
      <c r="P94" s="20"/>
      <c r="Q94" s="20"/>
      <c r="R94" s="20"/>
      <c r="S94" s="20"/>
      <c r="T94" s="20"/>
      <c r="U94" s="20"/>
      <c r="V94" s="19">
        <v>0</v>
      </c>
      <c r="W94" s="19">
        <v>0</v>
      </c>
      <c r="X94" s="19">
        <v>0</v>
      </c>
      <c r="Y94" s="19">
        <v>0</v>
      </c>
      <c r="Z94" s="19">
        <v>0</v>
      </c>
      <c r="AA94" s="19">
        <v>0</v>
      </c>
      <c r="AB94" s="19">
        <v>0</v>
      </c>
      <c r="AC94" s="19">
        <v>0</v>
      </c>
      <c r="AD94" s="19">
        <v>0</v>
      </c>
      <c r="AE94" s="19">
        <v>0</v>
      </c>
      <c r="AF94" s="19">
        <v>0</v>
      </c>
      <c r="AG94" s="19">
        <v>0</v>
      </c>
      <c r="AH94" s="19">
        <v>0</v>
      </c>
      <c r="AI94" s="19">
        <v>0</v>
      </c>
    </row>
    <row r="95" spans="1:35" ht="12.5">
      <c r="A95" s="16" t="s">
        <v>37</v>
      </c>
      <c r="B95" s="20"/>
      <c r="C95" s="20"/>
      <c r="D95" s="20"/>
      <c r="E95" s="20"/>
      <c r="F95" s="20"/>
      <c r="G95" s="20"/>
      <c r="H95" s="20"/>
      <c r="I95" s="20"/>
      <c r="J95" s="20"/>
      <c r="K95" s="20"/>
      <c r="L95" s="20"/>
      <c r="M95" s="20"/>
      <c r="N95" s="20"/>
      <c r="O95" s="20"/>
      <c r="P95" s="20"/>
      <c r="Q95" s="20"/>
      <c r="R95" s="20"/>
      <c r="S95" s="20"/>
      <c r="T95" s="20"/>
      <c r="U95" s="20"/>
      <c r="V95" s="19">
        <v>253713.65000000002</v>
      </c>
      <c r="W95" s="19">
        <v>347033.40000000002</v>
      </c>
      <c r="X95" s="19">
        <v>330199.7255</v>
      </c>
      <c r="Y95" s="19">
        <v>321593.22775000002</v>
      </c>
      <c r="Z95" s="19">
        <v>373014.07759227807</v>
      </c>
      <c r="AA95" s="19">
        <v>201527.6940727382</v>
      </c>
      <c r="AB95" s="19">
        <v>263235.81231148</v>
      </c>
      <c r="AC95" s="19">
        <v>265159.78400939237</v>
      </c>
      <c r="AD95" s="19">
        <v>286486.23224205867</v>
      </c>
      <c r="AE95" s="19">
        <v>193615.48324053432</v>
      </c>
      <c r="AF95" s="19">
        <v>262166.61896908318</v>
      </c>
      <c r="AG95" s="19">
        <v>385641.9480976967</v>
      </c>
      <c r="AH95" s="19">
        <v>182151.19747489036</v>
      </c>
      <c r="AI95" s="19">
        <v>35159.278426282559</v>
      </c>
    </row>
    <row r="96" spans="1:35" ht="12.5">
      <c r="A96" s="16" t="s">
        <v>38</v>
      </c>
      <c r="B96" s="20"/>
      <c r="C96" s="20"/>
      <c r="D96" s="20"/>
      <c r="E96" s="20"/>
      <c r="F96" s="20"/>
      <c r="G96" s="20"/>
      <c r="H96" s="20"/>
      <c r="I96" s="20"/>
      <c r="J96" s="20"/>
      <c r="K96" s="20"/>
      <c r="L96" s="20"/>
      <c r="M96" s="20"/>
      <c r="N96" s="20"/>
      <c r="O96" s="20"/>
      <c r="P96" s="20"/>
      <c r="Q96" s="20"/>
      <c r="R96" s="20"/>
      <c r="S96" s="20"/>
      <c r="T96" s="20"/>
      <c r="U96" s="20"/>
      <c r="V96" s="19">
        <v>1045650.25</v>
      </c>
      <c r="W96" s="19">
        <v>1282022.3</v>
      </c>
      <c r="X96" s="19">
        <v>1332608.1499999999</v>
      </c>
      <c r="Y96" s="19">
        <v>1415836.7</v>
      </c>
      <c r="Z96" s="19">
        <v>1540484.7179097908</v>
      </c>
      <c r="AA96" s="19">
        <v>1632478.0673199191</v>
      </c>
      <c r="AB96" s="19">
        <v>1508965.6402403885</v>
      </c>
      <c r="AC96" s="19">
        <v>1798318.9996451293</v>
      </c>
      <c r="AD96" s="19">
        <v>1801711.7156540854</v>
      </c>
      <c r="AE96" s="19">
        <v>1559147.9685796732</v>
      </c>
      <c r="AF96" s="19">
        <v>1628761.4090017716</v>
      </c>
      <c r="AG96" s="19">
        <v>1009715.7561490282</v>
      </c>
      <c r="AH96" s="19">
        <v>1680084.6204811428</v>
      </c>
      <c r="AI96" s="19">
        <v>1471078.4130858199</v>
      </c>
    </row>
    <row r="97" spans="1:35" ht="12.5">
      <c r="A97" s="16" t="s">
        <v>39</v>
      </c>
      <c r="B97" s="20"/>
      <c r="C97" s="20"/>
      <c r="D97" s="20"/>
      <c r="E97" s="20"/>
      <c r="F97" s="20"/>
      <c r="G97" s="20"/>
      <c r="H97" s="20"/>
      <c r="I97" s="20"/>
      <c r="J97" s="20"/>
      <c r="K97" s="20"/>
      <c r="L97" s="20"/>
      <c r="M97" s="20"/>
      <c r="N97" s="20"/>
      <c r="O97" s="20"/>
      <c r="P97" s="20"/>
      <c r="Q97" s="20"/>
      <c r="R97" s="20"/>
      <c r="S97" s="20"/>
      <c r="T97" s="20"/>
      <c r="U97" s="20"/>
      <c r="V97" s="19">
        <v>397.5</v>
      </c>
      <c r="W97" s="19">
        <v>371</v>
      </c>
      <c r="X97" s="19">
        <v>67.045000000000002</v>
      </c>
      <c r="Y97" s="19">
        <v>142.83500000000001</v>
      </c>
      <c r="Z97" s="19">
        <v>201.83072967579949</v>
      </c>
      <c r="AA97" s="19">
        <v>192.15875456051643</v>
      </c>
      <c r="AB97" s="19">
        <v>637.85500000000002</v>
      </c>
      <c r="AC97" s="19">
        <v>632.55499999999995</v>
      </c>
      <c r="AD97" s="19">
        <v>686.05850000000009</v>
      </c>
      <c r="AE97" s="19">
        <v>2854.0499999999997</v>
      </c>
      <c r="AF97" s="19">
        <v>1666.8499999999999</v>
      </c>
      <c r="AG97" s="19">
        <v>13422.25</v>
      </c>
      <c r="AH97" s="19">
        <v>18110.237452872712</v>
      </c>
      <c r="AI97" s="19">
        <v>15854.3935</v>
      </c>
    </row>
    <row r="98" spans="1:35" ht="12.5">
      <c r="A98" s="16" t="s">
        <v>40</v>
      </c>
      <c r="B98" s="20"/>
      <c r="C98" s="20"/>
      <c r="D98" s="20"/>
      <c r="E98" s="20"/>
      <c r="F98" s="20"/>
      <c r="G98" s="20"/>
      <c r="H98" s="20"/>
      <c r="I98" s="20"/>
      <c r="J98" s="20"/>
      <c r="K98" s="20"/>
      <c r="L98" s="20"/>
      <c r="M98" s="20"/>
      <c r="N98" s="20"/>
      <c r="O98" s="20"/>
      <c r="P98" s="20"/>
      <c r="Q98" s="20"/>
      <c r="R98" s="20"/>
      <c r="S98" s="20"/>
      <c r="T98" s="20"/>
      <c r="U98" s="20"/>
      <c r="V98" s="19">
        <v>142267.89999999999</v>
      </c>
      <c r="W98" s="19">
        <v>63282</v>
      </c>
      <c r="X98" s="19">
        <v>19345</v>
      </c>
      <c r="Y98" s="19">
        <v>16278.950000000001</v>
      </c>
      <c r="Z98" s="19">
        <v>22994.345569156088</v>
      </c>
      <c r="AA98" s="19">
        <v>8427.3905986769478</v>
      </c>
      <c r="AB98" s="19">
        <v>0</v>
      </c>
      <c r="AC98" s="19">
        <v>0</v>
      </c>
      <c r="AD98" s="19">
        <v>0</v>
      </c>
      <c r="AE98" s="19">
        <v>0</v>
      </c>
      <c r="AF98" s="19">
        <v>0</v>
      </c>
      <c r="AG98" s="19">
        <v>0</v>
      </c>
      <c r="AH98" s="19">
        <v>0</v>
      </c>
      <c r="AI98" s="19">
        <v>0</v>
      </c>
    </row>
    <row r="99" spans="1:35" ht="12.5">
      <c r="A99" s="16" t="s">
        <v>41</v>
      </c>
      <c r="B99" s="20"/>
      <c r="C99" s="20"/>
      <c r="D99" s="20"/>
      <c r="E99" s="20"/>
      <c r="F99" s="20"/>
      <c r="G99" s="20"/>
      <c r="H99" s="20"/>
      <c r="I99" s="20"/>
      <c r="J99" s="20"/>
      <c r="K99" s="20"/>
      <c r="L99" s="20"/>
      <c r="M99" s="20"/>
      <c r="N99" s="20"/>
      <c r="O99" s="20"/>
      <c r="P99" s="20"/>
      <c r="Q99" s="20"/>
      <c r="R99" s="20"/>
      <c r="S99" s="20"/>
      <c r="T99" s="20"/>
      <c r="U99" s="20"/>
      <c r="V99" s="19">
        <v>0</v>
      </c>
      <c r="W99" s="19">
        <v>0</v>
      </c>
      <c r="X99" s="19">
        <v>0</v>
      </c>
      <c r="Y99" s="19">
        <v>0</v>
      </c>
      <c r="Z99" s="19">
        <v>0</v>
      </c>
      <c r="AA99" s="19">
        <v>0</v>
      </c>
      <c r="AB99" s="19">
        <v>0</v>
      </c>
      <c r="AC99" s="19">
        <v>0</v>
      </c>
      <c r="AD99" s="19">
        <v>0</v>
      </c>
      <c r="AE99" s="19">
        <v>0</v>
      </c>
      <c r="AF99" s="19">
        <v>0</v>
      </c>
      <c r="AG99" s="19">
        <v>0</v>
      </c>
      <c r="AH99" s="19">
        <v>0</v>
      </c>
      <c r="AI99" s="19">
        <v>0</v>
      </c>
    </row>
    <row r="100" spans="1:35" ht="12.5">
      <c r="A100" s="16" t="s">
        <v>42</v>
      </c>
      <c r="B100" s="20"/>
      <c r="C100" s="20"/>
      <c r="D100" s="20"/>
      <c r="E100" s="20"/>
      <c r="F100" s="20"/>
      <c r="G100" s="20"/>
      <c r="H100" s="20"/>
      <c r="I100" s="20"/>
      <c r="J100" s="20"/>
      <c r="K100" s="20"/>
      <c r="L100" s="20"/>
      <c r="M100" s="20"/>
      <c r="N100" s="20"/>
      <c r="O100" s="20"/>
      <c r="P100" s="20"/>
      <c r="Q100" s="20"/>
      <c r="R100" s="20"/>
      <c r="S100" s="20"/>
      <c r="T100" s="20"/>
      <c r="U100" s="20"/>
      <c r="V100" s="19">
        <v>0</v>
      </c>
      <c r="W100" s="19">
        <v>0</v>
      </c>
      <c r="X100" s="19">
        <v>0</v>
      </c>
      <c r="Y100" s="19">
        <v>0</v>
      </c>
      <c r="Z100" s="19">
        <v>0</v>
      </c>
      <c r="AA100" s="19">
        <v>0</v>
      </c>
      <c r="AB100" s="19">
        <v>0</v>
      </c>
      <c r="AC100" s="19">
        <v>0</v>
      </c>
      <c r="AD100" s="19">
        <v>0</v>
      </c>
      <c r="AE100" s="19">
        <v>0</v>
      </c>
      <c r="AF100" s="19">
        <v>0</v>
      </c>
      <c r="AG100" s="19">
        <v>0</v>
      </c>
      <c r="AH100" s="19">
        <v>0</v>
      </c>
      <c r="AI100" s="19">
        <v>0</v>
      </c>
    </row>
    <row r="101" spans="1:35" ht="12.5">
      <c r="A101" s="16" t="s">
        <v>43</v>
      </c>
      <c r="B101" s="20"/>
      <c r="C101" s="20"/>
      <c r="D101" s="20"/>
      <c r="E101" s="20"/>
      <c r="F101" s="20"/>
      <c r="G101" s="20"/>
      <c r="H101" s="20"/>
      <c r="I101" s="20"/>
      <c r="J101" s="20"/>
      <c r="K101" s="20"/>
      <c r="L101" s="20"/>
      <c r="M101" s="20"/>
      <c r="N101" s="20"/>
      <c r="O101" s="20"/>
      <c r="P101" s="20"/>
      <c r="Q101" s="20"/>
      <c r="R101" s="20"/>
      <c r="S101" s="20"/>
      <c r="T101" s="20"/>
      <c r="U101" s="20"/>
      <c r="V101" s="19">
        <v>0</v>
      </c>
      <c r="W101" s="19">
        <v>0</v>
      </c>
      <c r="X101" s="19">
        <v>0</v>
      </c>
      <c r="Y101" s="19">
        <v>0</v>
      </c>
      <c r="Z101" s="19">
        <v>0</v>
      </c>
      <c r="AA101" s="19">
        <v>0</v>
      </c>
      <c r="AB101" s="19">
        <v>0</v>
      </c>
      <c r="AC101" s="19">
        <v>0</v>
      </c>
      <c r="AD101" s="19">
        <v>0</v>
      </c>
      <c r="AE101" s="19">
        <v>0</v>
      </c>
      <c r="AF101" s="19">
        <v>0</v>
      </c>
      <c r="AG101" s="19">
        <v>0</v>
      </c>
      <c r="AH101" s="19">
        <v>0</v>
      </c>
      <c r="AI101" s="19">
        <v>0</v>
      </c>
    </row>
    <row r="102" spans="1:35" ht="12.5">
      <c r="A102" s="16" t="s">
        <v>44</v>
      </c>
      <c r="B102" s="20"/>
      <c r="C102" s="20"/>
      <c r="D102" s="20"/>
      <c r="E102" s="20"/>
      <c r="F102" s="20"/>
      <c r="G102" s="20"/>
      <c r="H102" s="20"/>
      <c r="I102" s="20"/>
      <c r="J102" s="20"/>
      <c r="K102" s="20"/>
      <c r="L102" s="20"/>
      <c r="M102" s="20"/>
      <c r="N102" s="20"/>
      <c r="O102" s="20"/>
      <c r="P102" s="20"/>
      <c r="Q102" s="20"/>
      <c r="R102" s="20"/>
      <c r="S102" s="20"/>
      <c r="T102" s="20"/>
      <c r="U102" s="20"/>
      <c r="V102" s="19">
        <v>0</v>
      </c>
      <c r="W102" s="19">
        <v>0</v>
      </c>
      <c r="X102" s="19">
        <v>0</v>
      </c>
      <c r="Y102" s="19">
        <v>0</v>
      </c>
      <c r="Z102" s="19">
        <v>0</v>
      </c>
      <c r="AA102" s="19">
        <v>0</v>
      </c>
      <c r="AB102" s="19">
        <v>0</v>
      </c>
      <c r="AC102" s="19">
        <v>0</v>
      </c>
      <c r="AD102" s="19">
        <v>0</v>
      </c>
      <c r="AE102" s="19">
        <v>0</v>
      </c>
      <c r="AF102" s="19">
        <v>0</v>
      </c>
      <c r="AG102" s="19">
        <v>0</v>
      </c>
      <c r="AH102" s="19">
        <v>0</v>
      </c>
      <c r="AI102" s="19">
        <v>0</v>
      </c>
    </row>
    <row r="103" spans="1:35" ht="12.5">
      <c r="A103" s="16" t="s">
        <v>45</v>
      </c>
      <c r="B103" s="20"/>
      <c r="C103" s="20"/>
      <c r="D103" s="20"/>
      <c r="E103" s="20"/>
      <c r="F103" s="20"/>
      <c r="G103" s="20"/>
      <c r="H103" s="20"/>
      <c r="I103" s="20"/>
      <c r="J103" s="20"/>
      <c r="K103" s="20"/>
      <c r="L103" s="20"/>
      <c r="M103" s="20"/>
      <c r="N103" s="20"/>
      <c r="O103" s="20"/>
      <c r="P103" s="20"/>
      <c r="Q103" s="20"/>
      <c r="R103" s="20"/>
      <c r="S103" s="20"/>
      <c r="T103" s="20"/>
      <c r="U103" s="20"/>
      <c r="V103" s="19">
        <v>0</v>
      </c>
      <c r="W103" s="19">
        <v>0</v>
      </c>
      <c r="X103" s="19">
        <v>0</v>
      </c>
      <c r="Y103" s="19">
        <v>0</v>
      </c>
      <c r="Z103" s="19">
        <v>0</v>
      </c>
      <c r="AA103" s="19">
        <v>0</v>
      </c>
      <c r="AB103" s="19">
        <v>866.96724659461574</v>
      </c>
      <c r="AC103" s="19">
        <v>59.162316272239153</v>
      </c>
      <c r="AD103" s="19">
        <v>1363.188666565005</v>
      </c>
      <c r="AE103" s="19">
        <v>31.82794394398595</v>
      </c>
      <c r="AF103" s="19">
        <v>2326.121341893695</v>
      </c>
      <c r="AG103" s="19">
        <v>349.9325</v>
      </c>
      <c r="AH103" s="19">
        <v>14774.800161907833</v>
      </c>
      <c r="AI103" s="19">
        <v>17468.142816430849</v>
      </c>
    </row>
    <row r="104" spans="1:35" ht="12.5">
      <c r="A104" s="16" t="s">
        <v>46</v>
      </c>
      <c r="B104" s="20"/>
      <c r="C104" s="20"/>
      <c r="D104" s="20"/>
      <c r="E104" s="20"/>
      <c r="F104" s="20"/>
      <c r="G104" s="20"/>
      <c r="H104" s="20"/>
      <c r="I104" s="20"/>
      <c r="J104" s="20"/>
      <c r="K104" s="20"/>
      <c r="L104" s="20"/>
      <c r="M104" s="20"/>
      <c r="N104" s="20"/>
      <c r="O104" s="20"/>
      <c r="P104" s="20"/>
      <c r="Q104" s="20"/>
      <c r="R104" s="20"/>
      <c r="S104" s="20"/>
      <c r="T104" s="20"/>
      <c r="U104" s="20"/>
      <c r="V104" s="19">
        <v>1022828.45</v>
      </c>
      <c r="W104" s="19">
        <v>796792.98999999999</v>
      </c>
      <c r="X104" s="19">
        <v>734766.03000000003</v>
      </c>
      <c r="Y104" s="19">
        <v>713645.26500000001</v>
      </c>
      <c r="Z104" s="19">
        <v>919997.66067317745</v>
      </c>
      <c r="AA104" s="19">
        <v>817719.29197643604</v>
      </c>
      <c r="AB104" s="19">
        <v>691183.99387442111</v>
      </c>
      <c r="AC104" s="19">
        <v>500343.35983128083</v>
      </c>
      <c r="AD104" s="19">
        <v>564249.74624495755</v>
      </c>
      <c r="AE104" s="19">
        <v>680169.92691737018</v>
      </c>
      <c r="AF104" s="19">
        <v>779503.20198444661</v>
      </c>
      <c r="AG104" s="19">
        <v>754094.68272821943</v>
      </c>
      <c r="AH104" s="19">
        <v>626223.71718402242</v>
      </c>
      <c r="AI104" s="19">
        <v>431522.49018042494</v>
      </c>
    </row>
    <row r="105" spans="1:35" ht="12.5">
      <c r="A105" s="16" t="s">
        <v>47</v>
      </c>
      <c r="B105" s="20"/>
      <c r="C105" s="20"/>
      <c r="D105" s="20"/>
      <c r="E105" s="20"/>
      <c r="F105" s="20"/>
      <c r="G105" s="20"/>
      <c r="H105" s="20"/>
      <c r="I105" s="20"/>
      <c r="J105" s="20"/>
      <c r="K105" s="20"/>
      <c r="L105" s="20"/>
      <c r="M105" s="20"/>
      <c r="N105" s="20"/>
      <c r="O105" s="20"/>
      <c r="P105" s="20"/>
      <c r="Q105" s="20"/>
      <c r="R105" s="20"/>
      <c r="S105" s="20"/>
      <c r="T105" s="20"/>
      <c r="U105" s="20"/>
      <c r="V105" s="19">
        <v>67259.649999999994</v>
      </c>
      <c r="W105" s="19">
        <v>75676.050000000003</v>
      </c>
      <c r="X105" s="19">
        <v>69679.100000000006</v>
      </c>
      <c r="Y105" s="19">
        <v>66628.949999999997</v>
      </c>
      <c r="Z105" s="19">
        <v>76314.612067998154</v>
      </c>
      <c r="AA105" s="19">
        <v>50992.685191825673</v>
      </c>
      <c r="AB105" s="19">
        <v>36662.896164179096</v>
      </c>
      <c r="AC105" s="19">
        <v>0</v>
      </c>
      <c r="AD105" s="19">
        <v>0</v>
      </c>
      <c r="AE105" s="19">
        <v>0</v>
      </c>
      <c r="AF105" s="19">
        <v>0</v>
      </c>
      <c r="AG105" s="19">
        <v>0</v>
      </c>
      <c r="AH105" s="19">
        <v>0</v>
      </c>
      <c r="AI105" s="19">
        <v>0</v>
      </c>
    </row>
    <row r="106" spans="1:35" ht="12.5">
      <c r="A106" s="16" t="s">
        <v>48</v>
      </c>
      <c r="B106" s="20"/>
      <c r="C106" s="20"/>
      <c r="D106" s="20"/>
      <c r="E106" s="20"/>
      <c r="F106" s="20"/>
      <c r="G106" s="20"/>
      <c r="H106" s="20"/>
      <c r="I106" s="20"/>
      <c r="J106" s="20"/>
      <c r="K106" s="20"/>
      <c r="L106" s="20"/>
      <c r="M106" s="20"/>
      <c r="N106" s="20"/>
      <c r="O106" s="20"/>
      <c r="P106" s="20"/>
      <c r="Q106" s="20"/>
      <c r="R106" s="20"/>
      <c r="S106" s="20"/>
      <c r="T106" s="20"/>
      <c r="U106" s="20"/>
      <c r="V106" s="19">
        <v>39230.600000000006</v>
      </c>
      <c r="W106" s="19">
        <v>15322.299999999999</v>
      </c>
      <c r="X106" s="19">
        <v>7582.8757310000001</v>
      </c>
      <c r="Y106" s="19">
        <v>0</v>
      </c>
      <c r="Z106" s="19">
        <v>0</v>
      </c>
      <c r="AA106" s="19">
        <v>0</v>
      </c>
      <c r="AB106" s="19">
        <v>0</v>
      </c>
      <c r="AC106" s="19">
        <v>0</v>
      </c>
      <c r="AD106" s="19">
        <v>0</v>
      </c>
      <c r="AE106" s="19">
        <v>0</v>
      </c>
      <c r="AF106" s="19">
        <v>0</v>
      </c>
      <c r="AG106" s="19">
        <v>0</v>
      </c>
      <c r="AH106" s="19">
        <v>0</v>
      </c>
      <c r="AI106" s="19">
        <v>0</v>
      </c>
    </row>
    <row r="107" spans="1:35" ht="12.5">
      <c r="A107" s="16" t="s">
        <v>49</v>
      </c>
      <c r="B107" s="20"/>
      <c r="C107" s="20"/>
      <c r="D107" s="20"/>
      <c r="E107" s="20"/>
      <c r="F107" s="20"/>
      <c r="G107" s="20"/>
      <c r="H107" s="20"/>
      <c r="I107" s="20"/>
      <c r="J107" s="20"/>
      <c r="K107" s="20"/>
      <c r="L107" s="20"/>
      <c r="M107" s="20"/>
      <c r="N107" s="20"/>
      <c r="O107" s="20"/>
      <c r="P107" s="20"/>
      <c r="Q107" s="20"/>
      <c r="R107" s="20"/>
      <c r="S107" s="20"/>
      <c r="T107" s="20"/>
      <c r="U107" s="20"/>
      <c r="V107" s="19">
        <v>0</v>
      </c>
      <c r="W107" s="19">
        <v>0</v>
      </c>
      <c r="X107" s="19">
        <v>0</v>
      </c>
      <c r="Y107" s="19">
        <v>0</v>
      </c>
      <c r="Z107" s="19">
        <v>0</v>
      </c>
      <c r="AA107" s="19">
        <v>0</v>
      </c>
      <c r="AB107" s="19">
        <v>0</v>
      </c>
      <c r="AC107" s="19">
        <v>0</v>
      </c>
      <c r="AD107" s="19">
        <v>0</v>
      </c>
      <c r="AE107" s="19">
        <v>0</v>
      </c>
      <c r="AF107" s="19">
        <v>0</v>
      </c>
      <c r="AG107" s="19">
        <v>0</v>
      </c>
      <c r="AH107" s="19">
        <v>0</v>
      </c>
      <c r="AI107" s="19">
        <v>0</v>
      </c>
    </row>
    <row r="108" spans="1:35" ht="12.5">
      <c r="A108" s="16" t="s">
        <v>50</v>
      </c>
      <c r="B108" s="20"/>
      <c r="C108" s="20"/>
      <c r="D108" s="20"/>
      <c r="E108" s="20"/>
      <c r="F108" s="20"/>
      <c r="G108" s="20"/>
      <c r="H108" s="20"/>
      <c r="I108" s="20"/>
      <c r="J108" s="20"/>
      <c r="K108" s="20"/>
      <c r="L108" s="20"/>
      <c r="M108" s="20"/>
      <c r="N108" s="20"/>
      <c r="O108" s="20"/>
      <c r="P108" s="20"/>
      <c r="Q108" s="20"/>
      <c r="R108" s="20"/>
      <c r="S108" s="20"/>
      <c r="T108" s="20"/>
      <c r="U108" s="20"/>
      <c r="V108" s="19">
        <v>63761.650000000001</v>
      </c>
      <c r="W108" s="19">
        <v>92988.5</v>
      </c>
      <c r="X108" s="19">
        <v>123755</v>
      </c>
      <c r="Y108" s="19">
        <v>130565.5</v>
      </c>
      <c r="Z108" s="19">
        <v>110293</v>
      </c>
      <c r="AA108" s="19">
        <v>129081.5</v>
      </c>
      <c r="AB108" s="19">
        <v>126166.5</v>
      </c>
      <c r="AC108" s="19">
        <v>118534.5</v>
      </c>
      <c r="AD108" s="19">
        <v>96698.5</v>
      </c>
      <c r="AE108" s="19">
        <v>119382.5</v>
      </c>
      <c r="AF108" s="19">
        <v>119409</v>
      </c>
      <c r="AG108" s="19">
        <v>156668</v>
      </c>
      <c r="AH108" s="19">
        <v>118587.5</v>
      </c>
      <c r="AI108" s="19">
        <v>4134</v>
      </c>
    </row>
    <row r="109" spans="1:35" ht="12.5">
      <c r="A109" s="16" t="s">
        <v>51</v>
      </c>
      <c r="B109" s="20"/>
      <c r="C109" s="20"/>
      <c r="D109" s="20"/>
      <c r="E109" s="20"/>
      <c r="F109" s="20"/>
      <c r="G109" s="20"/>
      <c r="H109" s="20"/>
      <c r="I109" s="20"/>
      <c r="J109" s="20"/>
      <c r="K109" s="20"/>
      <c r="L109" s="20"/>
      <c r="M109" s="20"/>
      <c r="N109" s="20"/>
      <c r="O109" s="20"/>
      <c r="P109" s="20"/>
      <c r="Q109" s="20"/>
      <c r="R109" s="20"/>
      <c r="S109" s="20"/>
      <c r="T109" s="20"/>
      <c r="U109" s="20"/>
      <c r="V109" s="19">
        <v>0</v>
      </c>
      <c r="W109" s="19">
        <v>0</v>
      </c>
      <c r="X109" s="19">
        <v>0</v>
      </c>
      <c r="Y109" s="19">
        <v>0</v>
      </c>
      <c r="Z109" s="19">
        <v>0</v>
      </c>
      <c r="AA109" s="19">
        <v>0</v>
      </c>
      <c r="AB109" s="19">
        <v>0</v>
      </c>
      <c r="AC109" s="19">
        <v>0</v>
      </c>
      <c r="AD109" s="19">
        <v>0</v>
      </c>
      <c r="AE109" s="19">
        <v>0</v>
      </c>
      <c r="AF109" s="19">
        <v>0</v>
      </c>
      <c r="AG109" s="19">
        <v>0</v>
      </c>
      <c r="AH109" s="19">
        <v>0</v>
      </c>
      <c r="AI109" s="19">
        <v>0</v>
      </c>
    </row>
    <row r="110" spans="1:35" ht="12.5">
      <c r="A110" s="16" t="s">
        <v>52</v>
      </c>
      <c r="B110" s="20"/>
      <c r="C110" s="20"/>
      <c r="D110" s="20"/>
      <c r="E110" s="20"/>
      <c r="F110" s="20"/>
      <c r="G110" s="20"/>
      <c r="H110" s="20"/>
      <c r="I110" s="20"/>
      <c r="J110" s="20"/>
      <c r="K110" s="20"/>
      <c r="L110" s="20"/>
      <c r="M110" s="20"/>
      <c r="N110" s="20"/>
      <c r="O110" s="20"/>
      <c r="P110" s="20"/>
      <c r="Q110" s="20"/>
      <c r="R110" s="20"/>
      <c r="S110" s="20"/>
      <c r="T110" s="20"/>
      <c r="U110" s="20"/>
      <c r="V110" s="19">
        <v>0</v>
      </c>
      <c r="W110" s="19">
        <v>0</v>
      </c>
      <c r="X110" s="19">
        <v>0</v>
      </c>
      <c r="Y110" s="19">
        <v>0</v>
      </c>
      <c r="Z110" s="19">
        <v>0</v>
      </c>
      <c r="AA110" s="19">
        <v>0</v>
      </c>
      <c r="AB110" s="19">
        <v>0</v>
      </c>
      <c r="AC110" s="19">
        <v>0</v>
      </c>
      <c r="AD110" s="19">
        <v>0</v>
      </c>
      <c r="AE110" s="19">
        <v>0</v>
      </c>
      <c r="AF110" s="19">
        <v>0</v>
      </c>
      <c r="AG110" s="19">
        <v>0</v>
      </c>
      <c r="AH110" s="19">
        <v>0</v>
      </c>
      <c r="AI110" s="19">
        <v>0</v>
      </c>
    </row>
    <row r="111" spans="1:35" ht="12.5">
      <c r="A111" s="16" t="s">
        <v>53</v>
      </c>
      <c r="B111" s="20"/>
      <c r="C111" s="20"/>
      <c r="D111" s="20"/>
      <c r="E111" s="20"/>
      <c r="F111" s="20"/>
      <c r="G111" s="20"/>
      <c r="H111" s="20"/>
      <c r="I111" s="20"/>
      <c r="J111" s="20"/>
      <c r="K111" s="20"/>
      <c r="L111" s="20"/>
      <c r="M111" s="20"/>
      <c r="N111" s="20"/>
      <c r="O111" s="20"/>
      <c r="P111" s="20"/>
      <c r="Q111" s="20"/>
      <c r="R111" s="20"/>
      <c r="S111" s="20"/>
      <c r="T111" s="20"/>
      <c r="U111" s="20"/>
      <c r="V111" s="19">
        <v>78116.699999999997</v>
      </c>
      <c r="W111" s="19">
        <v>22416.350000000002</v>
      </c>
      <c r="X111" s="19">
        <v>86650.097499999989</v>
      </c>
      <c r="Y111" s="19">
        <v>155870.34999999998</v>
      </c>
      <c r="Z111" s="19">
        <v>125750.25576691213</v>
      </c>
      <c r="AA111" s="19">
        <v>130255.72357381845</v>
      </c>
      <c r="AB111" s="19">
        <v>52899.184776734677</v>
      </c>
      <c r="AC111" s="19">
        <v>69779.989187692569</v>
      </c>
      <c r="AD111" s="19">
        <v>19727.101187394528</v>
      </c>
      <c r="AE111" s="19">
        <v>48153.356091249203</v>
      </c>
      <c r="AF111" s="19">
        <v>46133.229330111033</v>
      </c>
      <c r="AG111" s="19">
        <v>63277.924175793458</v>
      </c>
      <c r="AH111" s="19">
        <v>112981.10164517602</v>
      </c>
      <c r="AI111" s="19">
        <v>57788.365320550423</v>
      </c>
    </row>
    <row r="112" spans="1:35" s="18" customFormat="1" ht="13">
      <c r="A112" s="18" t="s">
        <v>54</v>
      </c>
      <c r="V112" s="21">
        <v>10249897.369999999</v>
      </c>
      <c r="W112" s="21">
        <v>9682606.8800500035</v>
      </c>
      <c r="X112" s="21">
        <v>9318869.7852675002</v>
      </c>
      <c r="Y112" s="21">
        <v>9488600.2649869993</v>
      </c>
      <c r="Z112" s="21">
        <v>9712620.6203097552</v>
      </c>
      <c r="AA112" s="21">
        <v>10284524.769189328</v>
      </c>
      <c r="AB112" s="21">
        <v>9012951.1444475055</v>
      </c>
      <c r="AC112" s="21">
        <v>8491647.9920397159</v>
      </c>
      <c r="AD112" s="21">
        <v>8534441.6925829407</v>
      </c>
      <c r="AE112" s="21">
        <v>8889422.0544782076</v>
      </c>
      <c r="AF112" s="21">
        <v>8479054.7460830994</v>
      </c>
      <c r="AG112" s="21">
        <v>8104218.297967176</v>
      </c>
      <c r="AH112" s="21">
        <v>8660192.6860437226</v>
      </c>
      <c r="AI112" s="21">
        <v>8353437.4577164538</v>
      </c>
    </row>
    <row r="115" spans="1:1" ht="13">
      <c r="A115" s="18" t="s">
        <v>56</v>
      </c>
    </row>
    <row r="116" spans="1:1" ht="12.5">
      <c r="A116" s="16" t="s">
        <v>63</v>
      </c>
    </row>
    <row r="117" spans="1:1" ht="12.5">
      <c r="A117" s="16" t="s">
        <v>64</v>
      </c>
    </row>
    <row r="118" spans="1:1" ht="12.5">
      <c r="A118" s="16" t="s">
        <v>58</v>
      </c>
    </row>
    <row r="121" spans="1:1" ht="13">
      <c r="A121" s="18" t="s">
        <v>59</v>
      </c>
    </row>
    <row r="122" spans="1:2" ht="12.5">
      <c r="A122" s="20"/>
      <c r="B122" s="16" t="s">
        <v>60</v>
      </c>
    </row>
  </sheetData>
  <pageMargins left="0.7" right="0.7" top="0.75" bottom="0.75" header="0.3" footer="0.3"/>
  <pageSetup orientation="portrait" paperSize="1"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84C2790-90C4-45ED-A023-A890E6965522}">
  <dimension ref="A1:AI59"/>
  <sheetViews>
    <sheetView workbookViewId="0" topLeftCell="A37">
      <selection pane="topLeft" activeCell="A59" sqref="A59"/>
    </sheetView>
  </sheetViews>
  <sheetFormatPr defaultColWidth="9.18428571428571" defaultRowHeight="12.5"/>
  <cols>
    <col min="1" max="31" width="9.14285714285714" style="16"/>
    <col min="32" max="32" width="8.57142857142857" style="16"/>
    <col min="33" max="16384" width="9.14285714285714" style="16"/>
  </cols>
  <sheetData>
    <row r="1" spans="1:1" ht="13">
      <c r="A1" s="18" t="s">
        <v>65</v>
      </c>
    </row>
    <row r="2" spans="1:35" s="18" customFormat="1" ht="13">
      <c r="A2" s="18" t="s">
        <v>1</v>
      </c>
      <c r="B2" s="18">
        <v>1990</v>
      </c>
      <c r="C2" s="18">
        <v>1991</v>
      </c>
      <c r="D2" s="18">
        <v>1992</v>
      </c>
      <c r="E2" s="18">
        <v>1993</v>
      </c>
      <c r="F2" s="18">
        <v>1994</v>
      </c>
      <c r="G2" s="18">
        <v>1995</v>
      </c>
      <c r="H2" s="18">
        <v>1996</v>
      </c>
      <c r="I2" s="18">
        <v>1997</v>
      </c>
      <c r="J2" s="18">
        <v>1998</v>
      </c>
      <c r="K2" s="18">
        <v>1999</v>
      </c>
      <c r="L2" s="18">
        <v>2000</v>
      </c>
      <c r="M2" s="18">
        <v>2001</v>
      </c>
      <c r="N2" s="18">
        <v>2002</v>
      </c>
      <c r="O2" s="18">
        <v>2003</v>
      </c>
      <c r="P2" s="18">
        <v>2004</v>
      </c>
      <c r="Q2" s="18">
        <v>2005</v>
      </c>
      <c r="R2" s="18">
        <v>2006</v>
      </c>
      <c r="S2" s="18">
        <v>2007</v>
      </c>
      <c r="T2" s="18">
        <v>2008</v>
      </c>
      <c r="U2" s="18">
        <v>2009</v>
      </c>
      <c r="V2" s="18">
        <v>2010</v>
      </c>
      <c r="W2" s="18">
        <v>2011</v>
      </c>
      <c r="X2" s="18">
        <v>2012</v>
      </c>
      <c r="Y2" s="18">
        <v>2013</v>
      </c>
      <c r="Z2" s="18">
        <v>2014</v>
      </c>
      <c r="AA2" s="18">
        <v>2015</v>
      </c>
      <c r="AB2" s="18">
        <v>2016</v>
      </c>
      <c r="AC2" s="18">
        <v>2017</v>
      </c>
      <c r="AD2" s="18">
        <v>2018</v>
      </c>
      <c r="AE2" s="18">
        <v>2019</v>
      </c>
      <c r="AF2" s="18">
        <v>2020</v>
      </c>
      <c r="AG2" s="18">
        <v>2021</v>
      </c>
      <c r="AH2" s="18">
        <v>2022</v>
      </c>
      <c r="AI2" s="18">
        <v>2023</v>
      </c>
    </row>
    <row r="3" spans="1:35" ht="12.5">
      <c r="A3" s="16" t="s">
        <v>2</v>
      </c>
      <c r="B3" s="16">
        <v>0</v>
      </c>
      <c r="C3" s="16">
        <v>0</v>
      </c>
      <c r="D3" s="16">
        <v>0</v>
      </c>
      <c r="E3" s="16">
        <v>0</v>
      </c>
      <c r="F3" s="16">
        <v>0</v>
      </c>
      <c r="G3" s="16">
        <v>0</v>
      </c>
      <c r="H3" s="16">
        <v>0</v>
      </c>
      <c r="I3" s="16">
        <v>0</v>
      </c>
      <c r="J3" s="16">
        <v>0</v>
      </c>
      <c r="K3" s="16">
        <v>0</v>
      </c>
      <c r="L3" s="16">
        <v>0</v>
      </c>
      <c r="M3" s="16">
        <v>0</v>
      </c>
      <c r="N3" s="16">
        <v>0</v>
      </c>
      <c r="O3" s="16">
        <v>0</v>
      </c>
      <c r="P3" s="16">
        <v>0</v>
      </c>
      <c r="Q3" s="16">
        <v>0</v>
      </c>
      <c r="R3" s="16">
        <v>0</v>
      </c>
      <c r="S3" s="16">
        <v>0</v>
      </c>
      <c r="T3" s="16">
        <v>0</v>
      </c>
      <c r="U3" s="16">
        <v>0</v>
      </c>
      <c r="V3" s="16">
        <v>0</v>
      </c>
      <c r="W3" s="16">
        <v>0</v>
      </c>
      <c r="X3" s="16">
        <v>0</v>
      </c>
      <c r="Y3" s="16">
        <v>0</v>
      </c>
      <c r="Z3" s="16">
        <v>0</v>
      </c>
      <c r="AA3" s="16">
        <v>0</v>
      </c>
      <c r="AB3" s="16">
        <v>0</v>
      </c>
      <c r="AC3" s="16">
        <v>0</v>
      </c>
      <c r="AD3" s="16">
        <v>0</v>
      </c>
      <c r="AE3" s="16">
        <v>0</v>
      </c>
      <c r="AF3" s="16">
        <v>0</v>
      </c>
      <c r="AG3" s="16">
        <v>0</v>
      </c>
      <c r="AH3" s="16">
        <v>0</v>
      </c>
      <c r="AI3" s="16">
        <v>0</v>
      </c>
    </row>
    <row r="4" spans="1:35" ht="12.5">
      <c r="A4" s="16" t="s">
        <v>3</v>
      </c>
      <c r="B4" s="16">
        <v>0</v>
      </c>
      <c r="C4" s="16">
        <v>0</v>
      </c>
      <c r="D4" s="16">
        <v>0</v>
      </c>
      <c r="E4" s="16">
        <v>0</v>
      </c>
      <c r="F4" s="16">
        <v>0</v>
      </c>
      <c r="G4" s="16">
        <v>0</v>
      </c>
      <c r="H4" s="16">
        <v>0</v>
      </c>
      <c r="I4" s="16">
        <v>0</v>
      </c>
      <c r="J4" s="16">
        <v>0</v>
      </c>
      <c r="K4" s="16">
        <v>0</v>
      </c>
      <c r="L4" s="16">
        <v>0</v>
      </c>
      <c r="M4" s="16">
        <v>0</v>
      </c>
      <c r="N4" s="16">
        <v>0</v>
      </c>
      <c r="O4" s="16">
        <v>0</v>
      </c>
      <c r="P4" s="16">
        <v>0</v>
      </c>
      <c r="Q4" s="16">
        <v>0</v>
      </c>
      <c r="R4" s="16">
        <v>0</v>
      </c>
      <c r="S4" s="16">
        <v>0</v>
      </c>
      <c r="T4" s="16">
        <v>0</v>
      </c>
      <c r="U4" s="16">
        <v>0</v>
      </c>
      <c r="V4" s="16">
        <v>0</v>
      </c>
      <c r="W4" s="16">
        <v>0</v>
      </c>
      <c r="X4" s="16">
        <v>0</v>
      </c>
      <c r="Y4" s="16">
        <v>0</v>
      </c>
      <c r="Z4" s="16">
        <v>0</v>
      </c>
      <c r="AA4" s="16">
        <v>0</v>
      </c>
      <c r="AB4" s="16">
        <v>0</v>
      </c>
      <c r="AC4" s="16">
        <v>0</v>
      </c>
      <c r="AD4" s="16">
        <v>0</v>
      </c>
      <c r="AE4" s="16">
        <v>0</v>
      </c>
      <c r="AF4" s="16">
        <v>0</v>
      </c>
      <c r="AG4" s="16">
        <v>0</v>
      </c>
      <c r="AH4" s="16">
        <v>0</v>
      </c>
      <c r="AI4" s="16">
        <v>0</v>
      </c>
    </row>
    <row r="5" spans="1:35" ht="12.5">
      <c r="A5" s="16" t="s">
        <v>4</v>
      </c>
      <c r="B5" s="16">
        <v>0</v>
      </c>
      <c r="C5" s="16">
        <v>0</v>
      </c>
      <c r="D5" s="16">
        <v>0</v>
      </c>
      <c r="E5" s="16">
        <v>0</v>
      </c>
      <c r="F5" s="16">
        <v>0</v>
      </c>
      <c r="G5" s="16">
        <v>0</v>
      </c>
      <c r="H5" s="16">
        <v>0</v>
      </c>
      <c r="I5" s="16">
        <v>0</v>
      </c>
      <c r="J5" s="16">
        <v>0</v>
      </c>
      <c r="K5" s="16">
        <v>0</v>
      </c>
      <c r="L5" s="16">
        <v>0</v>
      </c>
      <c r="M5" s="16">
        <v>0</v>
      </c>
      <c r="N5" s="16">
        <v>0</v>
      </c>
      <c r="O5" s="16">
        <v>0</v>
      </c>
      <c r="P5" s="16">
        <v>0</v>
      </c>
      <c r="Q5" s="16">
        <v>0</v>
      </c>
      <c r="R5" s="16">
        <v>0</v>
      </c>
      <c r="S5" s="16">
        <v>0</v>
      </c>
      <c r="T5" s="16">
        <v>0</v>
      </c>
      <c r="U5" s="16">
        <v>0</v>
      </c>
      <c r="V5" s="16">
        <v>0</v>
      </c>
      <c r="W5" s="16">
        <v>0</v>
      </c>
      <c r="X5" s="16">
        <v>0</v>
      </c>
      <c r="Y5" s="16">
        <v>0</v>
      </c>
      <c r="Z5" s="16">
        <v>0</v>
      </c>
      <c r="AA5" s="16">
        <v>0</v>
      </c>
      <c r="AB5" s="16">
        <v>0</v>
      </c>
      <c r="AC5" s="16">
        <v>0</v>
      </c>
      <c r="AD5" s="16">
        <v>0</v>
      </c>
      <c r="AE5" s="16">
        <v>0</v>
      </c>
      <c r="AF5" s="16">
        <v>0</v>
      </c>
      <c r="AG5" s="16">
        <v>0</v>
      </c>
      <c r="AH5" s="16">
        <v>0</v>
      </c>
      <c r="AI5" s="16">
        <v>0</v>
      </c>
    </row>
    <row r="6" spans="1:35" ht="12.5">
      <c r="A6" s="16" t="s">
        <v>5</v>
      </c>
      <c r="B6" s="16">
        <v>0</v>
      </c>
      <c r="C6" s="16">
        <v>0</v>
      </c>
      <c r="D6" s="16">
        <v>0</v>
      </c>
      <c r="E6" s="16">
        <v>0</v>
      </c>
      <c r="F6" s="16">
        <v>0</v>
      </c>
      <c r="G6" s="16">
        <v>0</v>
      </c>
      <c r="H6" s="16">
        <v>0</v>
      </c>
      <c r="I6" s="16">
        <v>0</v>
      </c>
      <c r="J6" s="16">
        <v>0</v>
      </c>
      <c r="K6" s="16">
        <v>0</v>
      </c>
      <c r="L6" s="16">
        <v>0</v>
      </c>
      <c r="M6" s="16">
        <v>0</v>
      </c>
      <c r="N6" s="16">
        <v>0</v>
      </c>
      <c r="O6" s="16">
        <v>0</v>
      </c>
      <c r="P6" s="16">
        <v>0</v>
      </c>
      <c r="Q6" s="16">
        <v>0</v>
      </c>
      <c r="R6" s="16">
        <v>0</v>
      </c>
      <c r="S6" s="16">
        <v>0</v>
      </c>
      <c r="T6" s="16">
        <v>0</v>
      </c>
      <c r="U6" s="16">
        <v>0</v>
      </c>
      <c r="V6" s="16">
        <v>0</v>
      </c>
      <c r="W6" s="16">
        <v>0</v>
      </c>
      <c r="X6" s="16">
        <v>0</v>
      </c>
      <c r="Y6" s="16">
        <v>0</v>
      </c>
      <c r="Z6" s="16">
        <v>0</v>
      </c>
      <c r="AA6" s="16">
        <v>0</v>
      </c>
      <c r="AB6" s="16">
        <v>0</v>
      </c>
      <c r="AC6" s="16">
        <v>0</v>
      </c>
      <c r="AD6" s="16">
        <v>0</v>
      </c>
      <c r="AE6" s="16">
        <v>0</v>
      </c>
      <c r="AF6" s="16">
        <v>0</v>
      </c>
      <c r="AG6" s="16">
        <v>0</v>
      </c>
      <c r="AH6" s="16">
        <v>0</v>
      </c>
      <c r="AI6" s="16">
        <v>0</v>
      </c>
    </row>
    <row r="7" spans="1:35" ht="12.5">
      <c r="A7" s="16" t="s">
        <v>6</v>
      </c>
      <c r="B7" s="16">
        <v>0</v>
      </c>
      <c r="C7" s="16">
        <v>0</v>
      </c>
      <c r="D7" s="16">
        <v>0</v>
      </c>
      <c r="E7" s="16">
        <v>0</v>
      </c>
      <c r="F7" s="16">
        <v>0</v>
      </c>
      <c r="G7" s="16">
        <v>0</v>
      </c>
      <c r="H7" s="16">
        <v>0</v>
      </c>
      <c r="I7" s="16">
        <v>0</v>
      </c>
      <c r="J7" s="16">
        <v>0</v>
      </c>
      <c r="K7" s="16">
        <v>0</v>
      </c>
      <c r="L7" s="16">
        <v>0</v>
      </c>
      <c r="M7" s="16">
        <v>0</v>
      </c>
      <c r="N7" s="16">
        <v>0</v>
      </c>
      <c r="O7" s="16">
        <v>0</v>
      </c>
      <c r="P7" s="16">
        <v>0</v>
      </c>
      <c r="Q7" s="16">
        <v>0</v>
      </c>
      <c r="R7" s="16">
        <v>0</v>
      </c>
      <c r="S7" s="16">
        <v>0</v>
      </c>
      <c r="T7" s="16">
        <v>0</v>
      </c>
      <c r="U7" s="16">
        <v>0</v>
      </c>
      <c r="V7" s="16">
        <v>0</v>
      </c>
      <c r="W7" s="16">
        <v>0</v>
      </c>
      <c r="X7" s="16">
        <v>0</v>
      </c>
      <c r="Y7" s="16">
        <v>0</v>
      </c>
      <c r="Z7" s="16">
        <v>0</v>
      </c>
      <c r="AA7" s="16">
        <v>0</v>
      </c>
      <c r="AB7" s="16">
        <v>0</v>
      </c>
      <c r="AC7" s="16">
        <v>0</v>
      </c>
      <c r="AD7" s="16">
        <v>0</v>
      </c>
      <c r="AE7" s="16">
        <v>0</v>
      </c>
      <c r="AF7" s="16">
        <v>0</v>
      </c>
      <c r="AG7" s="16">
        <v>0</v>
      </c>
      <c r="AH7" s="16">
        <v>0</v>
      </c>
      <c r="AI7" s="16">
        <v>0</v>
      </c>
    </row>
    <row r="8" spans="1:35" ht="12.5">
      <c r="A8" s="16" t="s">
        <v>7</v>
      </c>
      <c r="B8" s="16">
        <v>0</v>
      </c>
      <c r="C8" s="16">
        <v>0</v>
      </c>
      <c r="D8" s="16">
        <v>0</v>
      </c>
      <c r="E8" s="16">
        <v>0</v>
      </c>
      <c r="F8" s="16">
        <v>0</v>
      </c>
      <c r="G8" s="16">
        <v>0</v>
      </c>
      <c r="H8" s="16">
        <v>0</v>
      </c>
      <c r="I8" s="16">
        <v>0</v>
      </c>
      <c r="J8" s="16">
        <v>0</v>
      </c>
      <c r="K8" s="16">
        <v>0</v>
      </c>
      <c r="L8" s="16">
        <v>0</v>
      </c>
      <c r="M8" s="16">
        <v>0</v>
      </c>
      <c r="N8" s="16">
        <v>0</v>
      </c>
      <c r="O8" s="16">
        <v>0</v>
      </c>
      <c r="P8" s="16">
        <v>0</v>
      </c>
      <c r="Q8" s="16">
        <v>0</v>
      </c>
      <c r="R8" s="16">
        <v>0</v>
      </c>
      <c r="S8" s="16">
        <v>0</v>
      </c>
      <c r="T8" s="16">
        <v>0</v>
      </c>
      <c r="U8" s="16">
        <v>0</v>
      </c>
      <c r="V8" s="16">
        <v>0</v>
      </c>
      <c r="W8" s="16">
        <v>0</v>
      </c>
      <c r="X8" s="16">
        <v>0</v>
      </c>
      <c r="Y8" s="16">
        <v>0</v>
      </c>
      <c r="Z8" s="16">
        <v>0</v>
      </c>
      <c r="AA8" s="16">
        <v>0</v>
      </c>
      <c r="AB8" s="16">
        <v>0</v>
      </c>
      <c r="AC8" s="16">
        <v>0</v>
      </c>
      <c r="AD8" s="16">
        <v>0</v>
      </c>
      <c r="AE8" s="16">
        <v>0</v>
      </c>
      <c r="AF8" s="16">
        <v>0</v>
      </c>
      <c r="AG8" s="16">
        <v>0</v>
      </c>
      <c r="AH8" s="16">
        <v>0</v>
      </c>
      <c r="AI8" s="16">
        <v>0</v>
      </c>
    </row>
    <row r="9" spans="1:35" ht="12.5">
      <c r="A9" s="16" t="s">
        <v>8</v>
      </c>
      <c r="B9" s="16">
        <v>0</v>
      </c>
      <c r="C9" s="16">
        <v>0</v>
      </c>
      <c r="D9" s="16">
        <v>0</v>
      </c>
      <c r="E9" s="16">
        <v>0</v>
      </c>
      <c r="F9" s="16">
        <v>0</v>
      </c>
      <c r="G9" s="16">
        <v>0</v>
      </c>
      <c r="H9" s="16">
        <v>0</v>
      </c>
      <c r="I9" s="16">
        <v>0</v>
      </c>
      <c r="J9" s="16">
        <v>0</v>
      </c>
      <c r="K9" s="16">
        <v>0</v>
      </c>
      <c r="L9" s="16">
        <v>0</v>
      </c>
      <c r="M9" s="16">
        <v>0</v>
      </c>
      <c r="N9" s="16">
        <v>0</v>
      </c>
      <c r="O9" s="16">
        <v>0</v>
      </c>
      <c r="P9" s="16">
        <v>0</v>
      </c>
      <c r="Q9" s="16">
        <v>0</v>
      </c>
      <c r="R9" s="16">
        <v>0</v>
      </c>
      <c r="S9" s="16">
        <v>0</v>
      </c>
      <c r="T9" s="16">
        <v>0</v>
      </c>
      <c r="U9" s="16">
        <v>0</v>
      </c>
      <c r="V9" s="16">
        <v>0</v>
      </c>
      <c r="W9" s="16">
        <v>0</v>
      </c>
      <c r="X9" s="16">
        <v>0</v>
      </c>
      <c r="Y9" s="16">
        <v>0</v>
      </c>
      <c r="Z9" s="16">
        <v>0</v>
      </c>
      <c r="AA9" s="16">
        <v>0</v>
      </c>
      <c r="AB9" s="16">
        <v>0</v>
      </c>
      <c r="AC9" s="16">
        <v>0</v>
      </c>
      <c r="AD9" s="16">
        <v>0</v>
      </c>
      <c r="AE9" s="16">
        <v>0</v>
      </c>
      <c r="AF9" s="16">
        <v>0</v>
      </c>
      <c r="AG9" s="16">
        <v>0</v>
      </c>
      <c r="AH9" s="16">
        <v>0</v>
      </c>
      <c r="AI9" s="16">
        <v>0</v>
      </c>
    </row>
    <row r="10" spans="1:35" ht="12.5">
      <c r="A10" s="16" t="s">
        <v>9</v>
      </c>
      <c r="B10" s="16">
        <v>0</v>
      </c>
      <c r="C10" s="16">
        <v>0</v>
      </c>
      <c r="D10" s="16">
        <v>0</v>
      </c>
      <c r="E10" s="16">
        <v>0</v>
      </c>
      <c r="F10" s="16">
        <v>0</v>
      </c>
      <c r="G10" s="16">
        <v>0</v>
      </c>
      <c r="H10" s="16">
        <v>0</v>
      </c>
      <c r="I10" s="16">
        <v>0</v>
      </c>
      <c r="J10" s="16">
        <v>0</v>
      </c>
      <c r="K10" s="16">
        <v>0</v>
      </c>
      <c r="L10" s="16">
        <v>0</v>
      </c>
      <c r="M10" s="16">
        <v>0</v>
      </c>
      <c r="N10" s="16">
        <v>0</v>
      </c>
      <c r="O10" s="16">
        <v>0</v>
      </c>
      <c r="P10" s="16">
        <v>0</v>
      </c>
      <c r="Q10" s="16">
        <v>0</v>
      </c>
      <c r="R10" s="16">
        <v>0</v>
      </c>
      <c r="S10" s="16">
        <v>0</v>
      </c>
      <c r="T10" s="16">
        <v>0</v>
      </c>
      <c r="U10" s="16">
        <v>0</v>
      </c>
      <c r="V10" s="16">
        <v>0</v>
      </c>
      <c r="W10" s="16">
        <v>0</v>
      </c>
      <c r="X10" s="16">
        <v>0</v>
      </c>
      <c r="Y10" s="16">
        <v>0</v>
      </c>
      <c r="Z10" s="16">
        <v>0</v>
      </c>
      <c r="AA10" s="16">
        <v>0</v>
      </c>
      <c r="AB10" s="16">
        <v>0</v>
      </c>
      <c r="AC10" s="16">
        <v>0</v>
      </c>
      <c r="AD10" s="16">
        <v>0</v>
      </c>
      <c r="AE10" s="16">
        <v>0</v>
      </c>
      <c r="AF10" s="16">
        <v>0</v>
      </c>
      <c r="AG10" s="16">
        <v>0</v>
      </c>
      <c r="AH10" s="16">
        <v>0</v>
      </c>
      <c r="AI10" s="16">
        <v>0</v>
      </c>
    </row>
    <row r="11" spans="1:35" ht="12.5">
      <c r="A11" s="16" t="s">
        <v>10</v>
      </c>
      <c r="B11" s="16">
        <v>0</v>
      </c>
      <c r="C11" s="16">
        <v>0</v>
      </c>
      <c r="D11" s="16">
        <v>0</v>
      </c>
      <c r="E11" s="16">
        <v>0</v>
      </c>
      <c r="F11" s="16">
        <v>0</v>
      </c>
      <c r="G11" s="16">
        <v>0</v>
      </c>
      <c r="H11" s="16">
        <v>0</v>
      </c>
      <c r="I11" s="16">
        <v>0</v>
      </c>
      <c r="J11" s="16">
        <v>0</v>
      </c>
      <c r="K11" s="16">
        <v>0</v>
      </c>
      <c r="L11" s="16">
        <v>0</v>
      </c>
      <c r="M11" s="16">
        <v>0</v>
      </c>
      <c r="N11" s="16">
        <v>0</v>
      </c>
      <c r="O11" s="16">
        <v>0</v>
      </c>
      <c r="P11" s="16">
        <v>0</v>
      </c>
      <c r="Q11" s="16">
        <v>0</v>
      </c>
      <c r="R11" s="16">
        <v>0</v>
      </c>
      <c r="S11" s="16">
        <v>0</v>
      </c>
      <c r="T11" s="16">
        <v>0</v>
      </c>
      <c r="U11" s="16">
        <v>0</v>
      </c>
      <c r="V11" s="16">
        <v>0</v>
      </c>
      <c r="W11" s="16">
        <v>0</v>
      </c>
      <c r="X11" s="16">
        <v>0</v>
      </c>
      <c r="Y11" s="16">
        <v>0</v>
      </c>
      <c r="Z11" s="16">
        <v>0</v>
      </c>
      <c r="AA11" s="16">
        <v>0</v>
      </c>
      <c r="AB11" s="16">
        <v>0</v>
      </c>
      <c r="AC11" s="16">
        <v>0</v>
      </c>
      <c r="AD11" s="16">
        <v>0</v>
      </c>
      <c r="AE11" s="16">
        <v>0</v>
      </c>
      <c r="AF11" s="16">
        <v>0</v>
      </c>
      <c r="AG11" s="16">
        <v>0</v>
      </c>
      <c r="AH11" s="16">
        <v>0</v>
      </c>
      <c r="AI11" s="16">
        <v>0</v>
      </c>
    </row>
    <row r="12" spans="1:35" ht="12.5">
      <c r="A12" s="16" t="s">
        <v>11</v>
      </c>
      <c r="B12" s="22">
        <v>0.0035509354838709748</v>
      </c>
      <c r="C12" s="22">
        <v>0.0035321225806451691</v>
      </c>
      <c r="D12" s="22">
        <v>0.003315774193548394</v>
      </c>
      <c r="E12" s="22">
        <v>0.0032828516129032328</v>
      </c>
      <c r="F12" s="22">
        <v>0.0034709806451612975</v>
      </c>
      <c r="G12" s="22">
        <v>0.0037625806451612978</v>
      </c>
      <c r="H12" s="22">
        <v>0.003950709677419363</v>
      </c>
      <c r="I12" s="22">
        <v>0.0041061019430051896</v>
      </c>
      <c r="J12" s="22">
        <v>0.0038609144585253535</v>
      </c>
      <c r="K12" s="22">
        <v>0.0042194569256756836</v>
      </c>
      <c r="L12" s="22">
        <v>0.004789494315490298</v>
      </c>
      <c r="M12" s="22">
        <v>0.0042782561582188619</v>
      </c>
      <c r="N12" s="22">
        <v>0.0046280506868782668</v>
      </c>
      <c r="O12" s="22">
        <v>0.0047356797726196206</v>
      </c>
      <c r="P12" s="22">
        <v>0.0053460000000000105</v>
      </c>
      <c r="Q12" s="22">
        <v>0.013313999999999999</v>
      </c>
      <c r="R12" s="22">
        <v>0.020184999999999998</v>
      </c>
      <c r="S12" s="22">
        <v>0.027925999999999999</v>
      </c>
      <c r="T12" s="22">
        <v>0.0070689999999999998</v>
      </c>
      <c r="U12" s="22">
        <v>0.0081609999999999999</v>
      </c>
      <c r="V12" s="22">
        <v>0.012956858</v>
      </c>
      <c r="W12" s="22">
        <v>0.032581951000000005</v>
      </c>
      <c r="X12" s="22">
        <v>0.015471323</v>
      </c>
      <c r="Y12" s="22">
        <v>0.011432916</v>
      </c>
      <c r="Z12" s="22">
        <v>0.013210510000000002</v>
      </c>
      <c r="AA12" s="22">
        <v>0.01020358</v>
      </c>
      <c r="AB12" s="22">
        <v>0.021609606999999999</v>
      </c>
      <c r="AC12" s="22">
        <v>0.022634760999999996</v>
      </c>
      <c r="AD12" s="22">
        <v>0.033045550000000007</v>
      </c>
      <c r="AE12" s="22">
        <v>0.016451090000000002</v>
      </c>
      <c r="AF12" s="22">
        <v>0.025835339999999998</v>
      </c>
      <c r="AG12" s="16">
        <v>0.022741330000000001</v>
      </c>
      <c r="AH12" s="16">
        <v>0.0061716899999999996</v>
      </c>
      <c r="AI12" s="16">
        <v>0.0029329500000000001</v>
      </c>
    </row>
    <row r="13" spans="1:35" ht="12.5">
      <c r="A13" s="16" t="s">
        <v>12</v>
      </c>
      <c r="B13" s="16">
        <v>0</v>
      </c>
      <c r="C13" s="16">
        <v>0</v>
      </c>
      <c r="D13" s="16">
        <v>0</v>
      </c>
      <c r="E13" s="16">
        <v>0</v>
      </c>
      <c r="F13" s="16">
        <v>0</v>
      </c>
      <c r="G13" s="16">
        <v>0</v>
      </c>
      <c r="H13" s="16">
        <v>0</v>
      </c>
      <c r="I13" s="16">
        <v>0</v>
      </c>
      <c r="J13" s="16">
        <v>0</v>
      </c>
      <c r="K13" s="16">
        <v>0</v>
      </c>
      <c r="L13" s="16">
        <v>0</v>
      </c>
      <c r="M13" s="16">
        <v>0</v>
      </c>
      <c r="N13" s="16">
        <v>0</v>
      </c>
      <c r="O13" s="16">
        <v>0</v>
      </c>
      <c r="P13" s="16">
        <v>0</v>
      </c>
      <c r="Q13" s="16">
        <v>0</v>
      </c>
      <c r="R13" s="16">
        <v>0</v>
      </c>
      <c r="S13" s="16">
        <v>0</v>
      </c>
      <c r="T13" s="16">
        <v>0</v>
      </c>
      <c r="U13" s="16">
        <v>0</v>
      </c>
      <c r="V13" s="16">
        <v>0</v>
      </c>
      <c r="W13" s="16">
        <v>0</v>
      </c>
      <c r="X13" s="16">
        <v>0</v>
      </c>
      <c r="Y13" s="16">
        <v>0</v>
      </c>
      <c r="Z13" s="16">
        <v>0</v>
      </c>
      <c r="AA13" s="16">
        <v>0</v>
      </c>
      <c r="AB13" s="16">
        <v>0</v>
      </c>
      <c r="AC13" s="16">
        <v>0</v>
      </c>
      <c r="AD13" s="16">
        <v>0</v>
      </c>
      <c r="AE13" s="16">
        <v>0</v>
      </c>
      <c r="AF13" s="16">
        <v>0</v>
      </c>
      <c r="AG13" s="16">
        <v>0</v>
      </c>
      <c r="AH13" s="16">
        <v>0</v>
      </c>
      <c r="AI13" s="16">
        <v>0</v>
      </c>
    </row>
    <row r="14" spans="1:35" ht="12.5">
      <c r="A14" s="16" t="s">
        <v>13</v>
      </c>
      <c r="B14" s="16">
        <v>0</v>
      </c>
      <c r="C14" s="16">
        <v>0</v>
      </c>
      <c r="D14" s="16">
        <v>0</v>
      </c>
      <c r="E14" s="16">
        <v>0</v>
      </c>
      <c r="F14" s="16">
        <v>0</v>
      </c>
      <c r="G14" s="16">
        <v>0</v>
      </c>
      <c r="H14" s="16">
        <v>0</v>
      </c>
      <c r="I14" s="16">
        <v>0</v>
      </c>
      <c r="J14" s="16">
        <v>0</v>
      </c>
      <c r="K14" s="16">
        <v>0</v>
      </c>
      <c r="L14" s="16">
        <v>0</v>
      </c>
      <c r="M14" s="16">
        <v>0</v>
      </c>
      <c r="N14" s="16">
        <v>0</v>
      </c>
      <c r="O14" s="16">
        <v>0</v>
      </c>
      <c r="P14" s="16">
        <v>0</v>
      </c>
      <c r="Q14" s="16">
        <v>0</v>
      </c>
      <c r="R14" s="16">
        <v>0</v>
      </c>
      <c r="S14" s="16">
        <v>0</v>
      </c>
      <c r="T14" s="16">
        <v>0</v>
      </c>
      <c r="U14" s="16">
        <v>0</v>
      </c>
      <c r="V14" s="16">
        <v>0</v>
      </c>
      <c r="W14" s="16">
        <v>0</v>
      </c>
      <c r="X14" s="16">
        <v>0</v>
      </c>
      <c r="Y14" s="16">
        <v>0</v>
      </c>
      <c r="Z14" s="16">
        <v>0</v>
      </c>
      <c r="AA14" s="16">
        <v>0</v>
      </c>
      <c r="AB14" s="16">
        <v>0</v>
      </c>
      <c r="AC14" s="16">
        <v>0</v>
      </c>
      <c r="AD14" s="16">
        <v>0</v>
      </c>
      <c r="AE14" s="16">
        <v>0</v>
      </c>
      <c r="AF14" s="16">
        <v>0</v>
      </c>
      <c r="AG14" s="16">
        <v>0</v>
      </c>
      <c r="AH14" s="16">
        <v>0</v>
      </c>
      <c r="AI14" s="16">
        <v>0</v>
      </c>
    </row>
    <row r="15" spans="1:35" ht="12.5">
      <c r="A15" s="16" t="s">
        <v>14</v>
      </c>
      <c r="B15" s="16">
        <v>0</v>
      </c>
      <c r="C15" s="16">
        <v>0</v>
      </c>
      <c r="D15" s="16">
        <v>0</v>
      </c>
      <c r="E15" s="16">
        <v>0</v>
      </c>
      <c r="F15" s="16">
        <v>0</v>
      </c>
      <c r="G15" s="16">
        <v>0</v>
      </c>
      <c r="H15" s="16">
        <v>0</v>
      </c>
      <c r="I15" s="16">
        <v>0</v>
      </c>
      <c r="J15" s="16">
        <v>0</v>
      </c>
      <c r="K15" s="16">
        <v>0</v>
      </c>
      <c r="L15" s="16">
        <v>0</v>
      </c>
      <c r="M15" s="16">
        <v>0</v>
      </c>
      <c r="N15" s="16">
        <v>0</v>
      </c>
      <c r="O15" s="16">
        <v>0</v>
      </c>
      <c r="P15" s="16">
        <v>0</v>
      </c>
      <c r="Q15" s="16">
        <v>0</v>
      </c>
      <c r="R15" s="16">
        <v>0</v>
      </c>
      <c r="S15" s="16">
        <v>0</v>
      </c>
      <c r="T15" s="16">
        <v>0</v>
      </c>
      <c r="U15" s="16">
        <v>0</v>
      </c>
      <c r="V15" s="16">
        <v>0</v>
      </c>
      <c r="W15" s="16">
        <v>0</v>
      </c>
      <c r="X15" s="16">
        <v>0</v>
      </c>
      <c r="Y15" s="16">
        <v>0</v>
      </c>
      <c r="Z15" s="16">
        <v>0</v>
      </c>
      <c r="AA15" s="16">
        <v>0</v>
      </c>
      <c r="AB15" s="16">
        <v>0</v>
      </c>
      <c r="AC15" s="16">
        <v>0</v>
      </c>
      <c r="AD15" s="16">
        <v>0</v>
      </c>
      <c r="AE15" s="16">
        <v>0</v>
      </c>
      <c r="AF15" s="16">
        <v>0</v>
      </c>
      <c r="AG15" s="16">
        <v>0</v>
      </c>
      <c r="AH15" s="16">
        <v>0</v>
      </c>
      <c r="AI15" s="16">
        <v>0</v>
      </c>
    </row>
    <row r="16" spans="1:35" ht="12.5">
      <c r="A16" s="16" t="s">
        <v>15</v>
      </c>
      <c r="B16" s="16">
        <v>0</v>
      </c>
      <c r="C16" s="16">
        <v>0</v>
      </c>
      <c r="D16" s="16">
        <v>0</v>
      </c>
      <c r="E16" s="16">
        <v>0</v>
      </c>
      <c r="F16" s="16">
        <v>0</v>
      </c>
      <c r="G16" s="16">
        <v>0</v>
      </c>
      <c r="H16" s="16">
        <v>0</v>
      </c>
      <c r="I16" s="16">
        <v>0</v>
      </c>
      <c r="J16" s="16">
        <v>0</v>
      </c>
      <c r="K16" s="16">
        <v>0</v>
      </c>
      <c r="L16" s="16">
        <v>0</v>
      </c>
      <c r="M16" s="16">
        <v>0</v>
      </c>
      <c r="N16" s="16">
        <v>0</v>
      </c>
      <c r="O16" s="16">
        <v>0</v>
      </c>
      <c r="P16" s="16">
        <v>0</v>
      </c>
      <c r="Q16" s="16">
        <v>0</v>
      </c>
      <c r="R16" s="16">
        <v>0</v>
      </c>
      <c r="S16" s="16">
        <v>0</v>
      </c>
      <c r="T16" s="16">
        <v>0</v>
      </c>
      <c r="U16" s="16">
        <v>0</v>
      </c>
      <c r="V16" s="16">
        <v>0</v>
      </c>
      <c r="W16" s="16">
        <v>0</v>
      </c>
      <c r="X16" s="16">
        <v>0</v>
      </c>
      <c r="Y16" s="16">
        <v>0</v>
      </c>
      <c r="Z16" s="16">
        <v>0</v>
      </c>
      <c r="AA16" s="16">
        <v>0</v>
      </c>
      <c r="AB16" s="16">
        <v>0</v>
      </c>
      <c r="AC16" s="16">
        <v>0</v>
      </c>
      <c r="AD16" s="16">
        <v>0</v>
      </c>
      <c r="AE16" s="16">
        <v>0</v>
      </c>
      <c r="AF16" s="16">
        <v>0</v>
      </c>
      <c r="AG16" s="16">
        <v>0</v>
      </c>
      <c r="AH16" s="16">
        <v>0</v>
      </c>
      <c r="AI16" s="16">
        <v>0</v>
      </c>
    </row>
    <row r="17" spans="1:35" ht="12.5">
      <c r="A17" s="16" t="s">
        <v>16</v>
      </c>
      <c r="B17" s="16">
        <v>0</v>
      </c>
      <c r="C17" s="16">
        <v>0</v>
      </c>
      <c r="D17" s="16">
        <v>0</v>
      </c>
      <c r="E17" s="16">
        <v>0</v>
      </c>
      <c r="F17" s="16">
        <v>0</v>
      </c>
      <c r="G17" s="16">
        <v>0</v>
      </c>
      <c r="H17" s="16">
        <v>0</v>
      </c>
      <c r="I17" s="16">
        <v>0</v>
      </c>
      <c r="J17" s="16">
        <v>0</v>
      </c>
      <c r="K17" s="16">
        <v>0</v>
      </c>
      <c r="L17" s="16">
        <v>0</v>
      </c>
      <c r="M17" s="16">
        <v>0</v>
      </c>
      <c r="N17" s="16">
        <v>0</v>
      </c>
      <c r="O17" s="16">
        <v>0</v>
      </c>
      <c r="P17" s="16">
        <v>0</v>
      </c>
      <c r="Q17" s="16">
        <v>0</v>
      </c>
      <c r="R17" s="16">
        <v>0</v>
      </c>
      <c r="S17" s="16">
        <v>0</v>
      </c>
      <c r="T17" s="16">
        <v>0</v>
      </c>
      <c r="U17" s="16">
        <v>0</v>
      </c>
      <c r="V17" s="16">
        <v>0</v>
      </c>
      <c r="W17" s="16">
        <v>0</v>
      </c>
      <c r="X17" s="16">
        <v>0</v>
      </c>
      <c r="Y17" s="16">
        <v>0</v>
      </c>
      <c r="Z17" s="16">
        <v>0</v>
      </c>
      <c r="AA17" s="16">
        <v>0</v>
      </c>
      <c r="AB17" s="16">
        <v>0</v>
      </c>
      <c r="AC17" s="16">
        <v>0</v>
      </c>
      <c r="AD17" s="16">
        <v>0</v>
      </c>
      <c r="AE17" s="16">
        <v>0</v>
      </c>
      <c r="AF17" s="16">
        <v>0</v>
      </c>
      <c r="AG17" s="16">
        <v>0</v>
      </c>
      <c r="AH17" s="16">
        <v>0</v>
      </c>
      <c r="AI17" s="16">
        <v>0</v>
      </c>
    </row>
    <row r="18" spans="1:35" ht="12.5">
      <c r="A18" s="16" t="s">
        <v>17</v>
      </c>
      <c r="B18" s="16">
        <v>0</v>
      </c>
      <c r="C18" s="16">
        <v>0</v>
      </c>
      <c r="D18" s="16">
        <v>0</v>
      </c>
      <c r="E18" s="16">
        <v>0</v>
      </c>
      <c r="F18" s="16">
        <v>0</v>
      </c>
      <c r="G18" s="16">
        <v>0</v>
      </c>
      <c r="H18" s="16">
        <v>0</v>
      </c>
      <c r="I18" s="16">
        <v>0</v>
      </c>
      <c r="J18" s="16">
        <v>0</v>
      </c>
      <c r="K18" s="16">
        <v>0</v>
      </c>
      <c r="L18" s="16">
        <v>0</v>
      </c>
      <c r="M18" s="16">
        <v>0</v>
      </c>
      <c r="N18" s="16">
        <v>0</v>
      </c>
      <c r="O18" s="16">
        <v>0</v>
      </c>
      <c r="P18" s="16">
        <v>0</v>
      </c>
      <c r="Q18" s="16">
        <v>0</v>
      </c>
      <c r="R18" s="16">
        <v>0</v>
      </c>
      <c r="S18" s="16">
        <v>0</v>
      </c>
      <c r="T18" s="16">
        <v>0</v>
      </c>
      <c r="U18" s="16">
        <v>0</v>
      </c>
      <c r="V18" s="16">
        <v>0</v>
      </c>
      <c r="W18" s="16">
        <v>0</v>
      </c>
      <c r="X18" s="16">
        <v>0</v>
      </c>
      <c r="Y18" s="16">
        <v>0</v>
      </c>
      <c r="Z18" s="16">
        <v>0</v>
      </c>
      <c r="AA18" s="16">
        <v>0</v>
      </c>
      <c r="AB18" s="16">
        <v>0</v>
      </c>
      <c r="AC18" s="16">
        <v>0</v>
      </c>
      <c r="AD18" s="16">
        <v>0</v>
      </c>
      <c r="AE18" s="16">
        <v>0</v>
      </c>
      <c r="AF18" s="16">
        <v>0</v>
      </c>
      <c r="AG18" s="16">
        <v>0</v>
      </c>
      <c r="AH18" s="16">
        <v>0</v>
      </c>
      <c r="AI18" s="16">
        <v>0</v>
      </c>
    </row>
    <row r="19" spans="1:35" ht="12.5">
      <c r="A19" s="16" t="s">
        <v>18</v>
      </c>
      <c r="B19" s="16">
        <v>0</v>
      </c>
      <c r="C19" s="16">
        <v>0</v>
      </c>
      <c r="D19" s="16">
        <v>0</v>
      </c>
      <c r="E19" s="16">
        <v>0</v>
      </c>
      <c r="F19" s="16">
        <v>0</v>
      </c>
      <c r="G19" s="16">
        <v>0</v>
      </c>
      <c r="H19" s="16">
        <v>0</v>
      </c>
      <c r="I19" s="16">
        <v>0</v>
      </c>
      <c r="J19" s="16">
        <v>0</v>
      </c>
      <c r="K19" s="16">
        <v>0</v>
      </c>
      <c r="L19" s="16">
        <v>0</v>
      </c>
      <c r="M19" s="16">
        <v>0</v>
      </c>
      <c r="N19" s="16">
        <v>0</v>
      </c>
      <c r="O19" s="16">
        <v>0</v>
      </c>
      <c r="P19" s="16">
        <v>0</v>
      </c>
      <c r="Q19" s="16">
        <v>0</v>
      </c>
      <c r="R19" s="16">
        <v>0</v>
      </c>
      <c r="S19" s="16">
        <v>0</v>
      </c>
      <c r="T19" s="16">
        <v>0</v>
      </c>
      <c r="U19" s="16">
        <v>0</v>
      </c>
      <c r="V19" s="16">
        <v>0</v>
      </c>
      <c r="W19" s="16">
        <v>0</v>
      </c>
      <c r="X19" s="16">
        <v>0</v>
      </c>
      <c r="Y19" s="16">
        <v>0</v>
      </c>
      <c r="Z19" s="16">
        <v>0</v>
      </c>
      <c r="AA19" s="16">
        <v>0</v>
      </c>
      <c r="AB19" s="16">
        <v>0</v>
      </c>
      <c r="AC19" s="16">
        <v>0</v>
      </c>
      <c r="AD19" s="16">
        <v>0</v>
      </c>
      <c r="AE19" s="16">
        <v>0</v>
      </c>
      <c r="AF19" s="16">
        <v>0</v>
      </c>
      <c r="AG19" s="16">
        <v>0</v>
      </c>
      <c r="AH19" s="16">
        <v>0</v>
      </c>
      <c r="AI19" s="16">
        <v>0</v>
      </c>
    </row>
    <row r="20" spans="1:35" ht="12.5">
      <c r="A20" s="16" t="s">
        <v>19</v>
      </c>
      <c r="B20" s="16">
        <v>0</v>
      </c>
      <c r="C20" s="16">
        <v>0</v>
      </c>
      <c r="D20" s="16">
        <v>0</v>
      </c>
      <c r="E20" s="16">
        <v>0</v>
      </c>
      <c r="F20" s="16">
        <v>0</v>
      </c>
      <c r="G20" s="16">
        <v>0</v>
      </c>
      <c r="H20" s="16">
        <v>0</v>
      </c>
      <c r="I20" s="16">
        <v>0</v>
      </c>
      <c r="J20" s="16">
        <v>0</v>
      </c>
      <c r="K20" s="16">
        <v>0</v>
      </c>
      <c r="L20" s="16">
        <v>0</v>
      </c>
      <c r="M20" s="16">
        <v>0</v>
      </c>
      <c r="N20" s="16">
        <v>0</v>
      </c>
      <c r="O20" s="16">
        <v>0</v>
      </c>
      <c r="P20" s="16">
        <v>0</v>
      </c>
      <c r="Q20" s="16">
        <v>0</v>
      </c>
      <c r="R20" s="16">
        <v>0</v>
      </c>
      <c r="S20" s="16">
        <v>0</v>
      </c>
      <c r="T20" s="16">
        <v>0</v>
      </c>
      <c r="U20" s="16">
        <v>0</v>
      </c>
      <c r="V20" s="16">
        <v>0</v>
      </c>
      <c r="W20" s="16">
        <v>0</v>
      </c>
      <c r="X20" s="16">
        <v>0</v>
      </c>
      <c r="Y20" s="16">
        <v>0</v>
      </c>
      <c r="Z20" s="16">
        <v>0</v>
      </c>
      <c r="AA20" s="16">
        <v>0</v>
      </c>
      <c r="AB20" s="16">
        <v>0</v>
      </c>
      <c r="AC20" s="16">
        <v>0</v>
      </c>
      <c r="AD20" s="16">
        <v>0</v>
      </c>
      <c r="AE20" s="16">
        <v>0</v>
      </c>
      <c r="AF20" s="16">
        <v>0</v>
      </c>
      <c r="AG20" s="16">
        <v>0</v>
      </c>
      <c r="AH20" s="16">
        <v>0</v>
      </c>
      <c r="AI20" s="16">
        <v>0</v>
      </c>
    </row>
    <row r="21" spans="1:35" ht="12.5">
      <c r="A21" s="16" t="s">
        <v>20</v>
      </c>
      <c r="B21" s="16">
        <v>0</v>
      </c>
      <c r="C21" s="16">
        <v>0</v>
      </c>
      <c r="D21" s="16">
        <v>0</v>
      </c>
      <c r="E21" s="16">
        <v>0</v>
      </c>
      <c r="F21" s="16">
        <v>0</v>
      </c>
      <c r="G21" s="16">
        <v>0</v>
      </c>
      <c r="H21" s="16">
        <v>0</v>
      </c>
      <c r="I21" s="16">
        <v>0</v>
      </c>
      <c r="J21" s="16">
        <v>0</v>
      </c>
      <c r="K21" s="16">
        <v>0</v>
      </c>
      <c r="L21" s="16">
        <v>0</v>
      </c>
      <c r="M21" s="16">
        <v>0</v>
      </c>
      <c r="N21" s="16">
        <v>0</v>
      </c>
      <c r="O21" s="16">
        <v>0</v>
      </c>
      <c r="P21" s="16">
        <v>0</v>
      </c>
      <c r="Q21" s="16">
        <v>0</v>
      </c>
      <c r="R21" s="16">
        <v>0</v>
      </c>
      <c r="S21" s="16">
        <v>0</v>
      </c>
      <c r="T21" s="16">
        <v>0</v>
      </c>
      <c r="U21" s="16">
        <v>0</v>
      </c>
      <c r="V21" s="16">
        <v>0</v>
      </c>
      <c r="W21" s="16">
        <v>0</v>
      </c>
      <c r="X21" s="16">
        <v>0</v>
      </c>
      <c r="Y21" s="16">
        <v>0</v>
      </c>
      <c r="Z21" s="16">
        <v>0</v>
      </c>
      <c r="AA21" s="16">
        <v>0</v>
      </c>
      <c r="AB21" s="16">
        <v>0</v>
      </c>
      <c r="AC21" s="16">
        <v>0</v>
      </c>
      <c r="AD21" s="16">
        <v>0</v>
      </c>
      <c r="AE21" s="16">
        <v>0</v>
      </c>
      <c r="AF21" s="16">
        <v>0</v>
      </c>
      <c r="AG21" s="16">
        <v>0</v>
      </c>
      <c r="AH21" s="16">
        <v>0</v>
      </c>
      <c r="AI21" s="16">
        <v>0</v>
      </c>
    </row>
    <row r="22" spans="1:35" ht="12.5">
      <c r="A22" s="16" t="s">
        <v>21</v>
      </c>
      <c r="B22" s="16">
        <v>0</v>
      </c>
      <c r="C22" s="16">
        <v>0</v>
      </c>
      <c r="D22" s="16">
        <v>0</v>
      </c>
      <c r="E22" s="16">
        <v>0</v>
      </c>
      <c r="F22" s="16">
        <v>0</v>
      </c>
      <c r="G22" s="16">
        <v>0</v>
      </c>
      <c r="H22" s="16">
        <v>0</v>
      </c>
      <c r="I22" s="16">
        <v>0</v>
      </c>
      <c r="J22" s="16">
        <v>0</v>
      </c>
      <c r="K22" s="16">
        <v>0</v>
      </c>
      <c r="L22" s="16">
        <v>0</v>
      </c>
      <c r="M22" s="16">
        <v>0</v>
      </c>
      <c r="N22" s="16">
        <v>0</v>
      </c>
      <c r="O22" s="16">
        <v>0</v>
      </c>
      <c r="P22" s="16">
        <v>0</v>
      </c>
      <c r="Q22" s="16">
        <v>0</v>
      </c>
      <c r="R22" s="16">
        <v>0</v>
      </c>
      <c r="S22" s="16">
        <v>0</v>
      </c>
      <c r="T22" s="16">
        <v>0</v>
      </c>
      <c r="U22" s="16">
        <v>0</v>
      </c>
      <c r="V22" s="16">
        <v>0</v>
      </c>
      <c r="W22" s="16">
        <v>0</v>
      </c>
      <c r="X22" s="16">
        <v>0</v>
      </c>
      <c r="Y22" s="16">
        <v>0</v>
      </c>
      <c r="Z22" s="16">
        <v>0</v>
      </c>
      <c r="AA22" s="16">
        <v>0</v>
      </c>
      <c r="AB22" s="16">
        <v>0</v>
      </c>
      <c r="AC22" s="16">
        <v>0</v>
      </c>
      <c r="AD22" s="16">
        <v>0</v>
      </c>
      <c r="AE22" s="16">
        <v>0</v>
      </c>
      <c r="AF22" s="16">
        <v>0</v>
      </c>
      <c r="AG22" s="16">
        <v>0</v>
      </c>
      <c r="AH22" s="16">
        <v>0</v>
      </c>
      <c r="AI22" s="16">
        <v>0</v>
      </c>
    </row>
    <row r="23" spans="1:35" ht="12.5">
      <c r="A23" s="16" t="s">
        <v>22</v>
      </c>
      <c r="B23" s="16">
        <v>0</v>
      </c>
      <c r="C23" s="16">
        <v>0</v>
      </c>
      <c r="D23" s="16">
        <v>0</v>
      </c>
      <c r="E23" s="16">
        <v>0</v>
      </c>
      <c r="F23" s="16">
        <v>0</v>
      </c>
      <c r="G23" s="16">
        <v>0</v>
      </c>
      <c r="H23" s="16">
        <v>0</v>
      </c>
      <c r="I23" s="16">
        <v>0</v>
      </c>
      <c r="J23" s="16">
        <v>0</v>
      </c>
      <c r="K23" s="16">
        <v>0</v>
      </c>
      <c r="L23" s="16">
        <v>0</v>
      </c>
      <c r="M23" s="16">
        <v>0</v>
      </c>
      <c r="N23" s="16">
        <v>0</v>
      </c>
      <c r="O23" s="16">
        <v>0</v>
      </c>
      <c r="P23" s="16">
        <v>0</v>
      </c>
      <c r="Q23" s="16">
        <v>0</v>
      </c>
      <c r="R23" s="16">
        <v>0</v>
      </c>
      <c r="S23" s="16">
        <v>0</v>
      </c>
      <c r="T23" s="16">
        <v>0</v>
      </c>
      <c r="U23" s="16">
        <v>0</v>
      </c>
      <c r="V23" s="16">
        <v>0</v>
      </c>
      <c r="W23" s="16">
        <v>0</v>
      </c>
      <c r="X23" s="16">
        <v>0</v>
      </c>
      <c r="Y23" s="16">
        <v>0</v>
      </c>
      <c r="Z23" s="16">
        <v>0</v>
      </c>
      <c r="AA23" s="16">
        <v>0</v>
      </c>
      <c r="AB23" s="16">
        <v>0</v>
      </c>
      <c r="AC23" s="16">
        <v>0</v>
      </c>
      <c r="AD23" s="16">
        <v>0</v>
      </c>
      <c r="AE23" s="16">
        <v>0</v>
      </c>
      <c r="AF23" s="16">
        <v>0</v>
      </c>
      <c r="AG23" s="16">
        <v>0</v>
      </c>
      <c r="AH23" s="16">
        <v>0</v>
      </c>
      <c r="AI23" s="16">
        <v>0</v>
      </c>
    </row>
    <row r="24" spans="1:35" ht="12.5">
      <c r="A24" s="16" t="s">
        <v>23</v>
      </c>
      <c r="B24" s="16">
        <v>0</v>
      </c>
      <c r="C24" s="16">
        <v>0</v>
      </c>
      <c r="D24" s="16">
        <v>0</v>
      </c>
      <c r="E24" s="16">
        <v>0</v>
      </c>
      <c r="F24" s="16">
        <v>0</v>
      </c>
      <c r="G24" s="16">
        <v>0</v>
      </c>
      <c r="H24" s="16">
        <v>0</v>
      </c>
      <c r="I24" s="16">
        <v>0</v>
      </c>
      <c r="J24" s="16">
        <v>0</v>
      </c>
      <c r="K24" s="16">
        <v>0</v>
      </c>
      <c r="L24" s="16">
        <v>0</v>
      </c>
      <c r="M24" s="16">
        <v>0</v>
      </c>
      <c r="N24" s="16">
        <v>0</v>
      </c>
      <c r="O24" s="16">
        <v>0</v>
      </c>
      <c r="P24" s="16">
        <v>0</v>
      </c>
      <c r="Q24" s="16">
        <v>0</v>
      </c>
      <c r="R24" s="16">
        <v>0</v>
      </c>
      <c r="S24" s="16">
        <v>0</v>
      </c>
      <c r="T24" s="16">
        <v>0</v>
      </c>
      <c r="U24" s="16">
        <v>0</v>
      </c>
      <c r="V24" s="16">
        <v>0</v>
      </c>
      <c r="W24" s="16">
        <v>0</v>
      </c>
      <c r="X24" s="16">
        <v>0</v>
      </c>
      <c r="Y24" s="16">
        <v>0</v>
      </c>
      <c r="Z24" s="16">
        <v>0</v>
      </c>
      <c r="AA24" s="16">
        <v>0</v>
      </c>
      <c r="AB24" s="16">
        <v>0</v>
      </c>
      <c r="AC24" s="16">
        <v>0</v>
      </c>
      <c r="AD24" s="16">
        <v>0</v>
      </c>
      <c r="AE24" s="16">
        <v>0</v>
      </c>
      <c r="AF24" s="16">
        <v>0</v>
      </c>
      <c r="AG24" s="16">
        <v>0</v>
      </c>
      <c r="AH24" s="16">
        <v>0</v>
      </c>
      <c r="AI24" s="16">
        <v>0</v>
      </c>
    </row>
    <row r="25" spans="1:35" ht="12.5">
      <c r="A25" s="16" t="s">
        <v>24</v>
      </c>
      <c r="B25" s="16">
        <v>0</v>
      </c>
      <c r="C25" s="16">
        <v>0</v>
      </c>
      <c r="D25" s="16">
        <v>0</v>
      </c>
      <c r="E25" s="16">
        <v>0</v>
      </c>
      <c r="F25" s="16">
        <v>0</v>
      </c>
      <c r="G25" s="16">
        <v>0</v>
      </c>
      <c r="H25" s="16">
        <v>0</v>
      </c>
      <c r="I25" s="16">
        <v>0</v>
      </c>
      <c r="J25" s="16">
        <v>0</v>
      </c>
      <c r="K25" s="16">
        <v>0</v>
      </c>
      <c r="L25" s="16">
        <v>0</v>
      </c>
      <c r="M25" s="16">
        <v>0</v>
      </c>
      <c r="N25" s="16">
        <v>0</v>
      </c>
      <c r="O25" s="16">
        <v>0</v>
      </c>
      <c r="P25" s="16">
        <v>0</v>
      </c>
      <c r="Q25" s="16">
        <v>0</v>
      </c>
      <c r="R25" s="16">
        <v>0</v>
      </c>
      <c r="S25" s="16">
        <v>0</v>
      </c>
      <c r="T25" s="16">
        <v>0</v>
      </c>
      <c r="U25" s="16">
        <v>0</v>
      </c>
      <c r="V25" s="16">
        <v>0</v>
      </c>
      <c r="W25" s="16">
        <v>0</v>
      </c>
      <c r="X25" s="16">
        <v>0</v>
      </c>
      <c r="Y25" s="16">
        <v>0</v>
      </c>
      <c r="Z25" s="16">
        <v>0</v>
      </c>
      <c r="AA25" s="16">
        <v>0</v>
      </c>
      <c r="AB25" s="16">
        <v>0</v>
      </c>
      <c r="AC25" s="16">
        <v>0</v>
      </c>
      <c r="AD25" s="16">
        <v>0</v>
      </c>
      <c r="AE25" s="16">
        <v>0</v>
      </c>
      <c r="AF25" s="16">
        <v>0</v>
      </c>
      <c r="AG25" s="16">
        <v>0</v>
      </c>
      <c r="AH25" s="16">
        <v>0</v>
      </c>
      <c r="AI25" s="16">
        <v>0</v>
      </c>
    </row>
    <row r="26" spans="1:35" ht="12.5">
      <c r="A26" s="16" t="s">
        <v>25</v>
      </c>
      <c r="B26" s="16">
        <v>0</v>
      </c>
      <c r="C26" s="16">
        <v>0</v>
      </c>
      <c r="D26" s="16">
        <v>0</v>
      </c>
      <c r="E26" s="16">
        <v>0</v>
      </c>
      <c r="F26" s="16">
        <v>0</v>
      </c>
      <c r="G26" s="16">
        <v>0</v>
      </c>
      <c r="H26" s="16">
        <v>0</v>
      </c>
      <c r="I26" s="16">
        <v>0</v>
      </c>
      <c r="J26" s="16">
        <v>0</v>
      </c>
      <c r="K26" s="16">
        <v>0</v>
      </c>
      <c r="L26" s="16">
        <v>0</v>
      </c>
      <c r="M26" s="16">
        <v>0</v>
      </c>
      <c r="N26" s="16">
        <v>0</v>
      </c>
      <c r="O26" s="16">
        <v>0</v>
      </c>
      <c r="P26" s="16">
        <v>0</v>
      </c>
      <c r="Q26" s="16">
        <v>0</v>
      </c>
      <c r="R26" s="16">
        <v>0</v>
      </c>
      <c r="S26" s="16">
        <v>0</v>
      </c>
      <c r="T26" s="16">
        <v>0</v>
      </c>
      <c r="U26" s="16">
        <v>0</v>
      </c>
      <c r="V26" s="16">
        <v>0</v>
      </c>
      <c r="W26" s="16">
        <v>0</v>
      </c>
      <c r="X26" s="16">
        <v>0</v>
      </c>
      <c r="Y26" s="16">
        <v>0</v>
      </c>
      <c r="Z26" s="16">
        <v>0</v>
      </c>
      <c r="AA26" s="16">
        <v>0</v>
      </c>
      <c r="AB26" s="16">
        <v>0</v>
      </c>
      <c r="AC26" s="16">
        <v>0</v>
      </c>
      <c r="AD26" s="16">
        <v>0</v>
      </c>
      <c r="AE26" s="16">
        <v>0</v>
      </c>
      <c r="AF26" s="16">
        <v>0</v>
      </c>
      <c r="AG26" s="16">
        <v>0</v>
      </c>
      <c r="AH26" s="16">
        <v>0</v>
      </c>
      <c r="AI26" s="16">
        <v>0</v>
      </c>
    </row>
    <row r="27" spans="1:35" ht="12.5">
      <c r="A27" s="16" t="s">
        <v>26</v>
      </c>
      <c r="B27" s="16">
        <v>0</v>
      </c>
      <c r="C27" s="16">
        <v>0</v>
      </c>
      <c r="D27" s="16">
        <v>0</v>
      </c>
      <c r="E27" s="16">
        <v>0</v>
      </c>
      <c r="F27" s="16">
        <v>0</v>
      </c>
      <c r="G27" s="16">
        <v>0</v>
      </c>
      <c r="H27" s="16">
        <v>0</v>
      </c>
      <c r="I27" s="16">
        <v>0</v>
      </c>
      <c r="J27" s="16">
        <v>0</v>
      </c>
      <c r="K27" s="16">
        <v>0</v>
      </c>
      <c r="L27" s="16">
        <v>0</v>
      </c>
      <c r="M27" s="16">
        <v>0</v>
      </c>
      <c r="N27" s="16">
        <v>0</v>
      </c>
      <c r="O27" s="16">
        <v>0</v>
      </c>
      <c r="P27" s="16">
        <v>0</v>
      </c>
      <c r="Q27" s="16">
        <v>0</v>
      </c>
      <c r="R27" s="16">
        <v>0</v>
      </c>
      <c r="S27" s="16">
        <v>0</v>
      </c>
      <c r="T27" s="16">
        <v>0</v>
      </c>
      <c r="U27" s="16">
        <v>0</v>
      </c>
      <c r="V27" s="16">
        <v>0</v>
      </c>
      <c r="W27" s="16">
        <v>0</v>
      </c>
      <c r="X27" s="16">
        <v>0</v>
      </c>
      <c r="Y27" s="16">
        <v>0</v>
      </c>
      <c r="Z27" s="16">
        <v>0</v>
      </c>
      <c r="AA27" s="16">
        <v>0</v>
      </c>
      <c r="AB27" s="16">
        <v>0</v>
      </c>
      <c r="AC27" s="16">
        <v>0</v>
      </c>
      <c r="AD27" s="16">
        <v>0</v>
      </c>
      <c r="AE27" s="16">
        <v>0</v>
      </c>
      <c r="AF27" s="16">
        <v>0</v>
      </c>
      <c r="AG27" s="16">
        <v>0</v>
      </c>
      <c r="AH27" s="16">
        <v>0</v>
      </c>
      <c r="AI27" s="16">
        <v>0</v>
      </c>
    </row>
    <row r="28" spans="1:35" ht="12.5">
      <c r="A28" s="16" t="s">
        <v>27</v>
      </c>
      <c r="B28" s="16">
        <v>0</v>
      </c>
      <c r="C28" s="16">
        <v>0</v>
      </c>
      <c r="D28" s="16">
        <v>0</v>
      </c>
      <c r="E28" s="16">
        <v>0</v>
      </c>
      <c r="F28" s="16">
        <v>0</v>
      </c>
      <c r="G28" s="16">
        <v>0</v>
      </c>
      <c r="H28" s="16">
        <v>0</v>
      </c>
      <c r="I28" s="16">
        <v>0</v>
      </c>
      <c r="J28" s="16">
        <v>0</v>
      </c>
      <c r="K28" s="16">
        <v>0</v>
      </c>
      <c r="L28" s="16">
        <v>0</v>
      </c>
      <c r="M28" s="16">
        <v>0</v>
      </c>
      <c r="N28" s="16">
        <v>0</v>
      </c>
      <c r="O28" s="16">
        <v>0</v>
      </c>
      <c r="P28" s="16">
        <v>0</v>
      </c>
      <c r="Q28" s="16">
        <v>0</v>
      </c>
      <c r="R28" s="16">
        <v>0</v>
      </c>
      <c r="S28" s="16">
        <v>0</v>
      </c>
      <c r="T28" s="16">
        <v>0</v>
      </c>
      <c r="U28" s="16">
        <v>0</v>
      </c>
      <c r="V28" s="16">
        <v>0</v>
      </c>
      <c r="W28" s="16">
        <v>0</v>
      </c>
      <c r="X28" s="16">
        <v>0</v>
      </c>
      <c r="Y28" s="16">
        <v>0</v>
      </c>
      <c r="Z28" s="16">
        <v>0</v>
      </c>
      <c r="AA28" s="16">
        <v>0</v>
      </c>
      <c r="AB28" s="16">
        <v>0</v>
      </c>
      <c r="AC28" s="16">
        <v>0</v>
      </c>
      <c r="AD28" s="16">
        <v>0</v>
      </c>
      <c r="AE28" s="16">
        <v>0</v>
      </c>
      <c r="AF28" s="16">
        <v>0</v>
      </c>
      <c r="AG28" s="16">
        <v>0</v>
      </c>
      <c r="AH28" s="16">
        <v>0</v>
      </c>
      <c r="AI28" s="16">
        <v>0</v>
      </c>
    </row>
    <row r="29" spans="1:35" ht="12.5">
      <c r="A29" s="16" t="s">
        <v>28</v>
      </c>
      <c r="B29" s="16">
        <v>0</v>
      </c>
      <c r="C29" s="16">
        <v>0</v>
      </c>
      <c r="D29" s="16">
        <v>0</v>
      </c>
      <c r="E29" s="16">
        <v>0</v>
      </c>
      <c r="F29" s="16">
        <v>0</v>
      </c>
      <c r="G29" s="16">
        <v>0</v>
      </c>
      <c r="H29" s="16">
        <v>0</v>
      </c>
      <c r="I29" s="16">
        <v>0</v>
      </c>
      <c r="J29" s="16">
        <v>0</v>
      </c>
      <c r="K29" s="16">
        <v>0</v>
      </c>
      <c r="L29" s="16">
        <v>0</v>
      </c>
      <c r="M29" s="16">
        <v>0</v>
      </c>
      <c r="N29" s="16">
        <v>0</v>
      </c>
      <c r="O29" s="16">
        <v>0</v>
      </c>
      <c r="P29" s="16">
        <v>0</v>
      </c>
      <c r="Q29" s="16">
        <v>0</v>
      </c>
      <c r="R29" s="16">
        <v>0</v>
      </c>
      <c r="S29" s="16">
        <v>0</v>
      </c>
      <c r="T29" s="16">
        <v>0</v>
      </c>
      <c r="U29" s="16">
        <v>0</v>
      </c>
      <c r="V29" s="16">
        <v>0</v>
      </c>
      <c r="W29" s="16">
        <v>0</v>
      </c>
      <c r="X29" s="16">
        <v>0</v>
      </c>
      <c r="Y29" s="16">
        <v>0</v>
      </c>
      <c r="Z29" s="16">
        <v>0</v>
      </c>
      <c r="AA29" s="16">
        <v>0</v>
      </c>
      <c r="AB29" s="16">
        <v>0</v>
      </c>
      <c r="AC29" s="16">
        <v>0</v>
      </c>
      <c r="AD29" s="16">
        <v>0</v>
      </c>
      <c r="AE29" s="16">
        <v>0</v>
      </c>
      <c r="AF29" s="16">
        <v>0</v>
      </c>
      <c r="AG29" s="16">
        <v>0</v>
      </c>
      <c r="AH29" s="16">
        <v>0</v>
      </c>
      <c r="AI29" s="16">
        <v>0</v>
      </c>
    </row>
    <row r="30" spans="1:35" ht="12.5">
      <c r="A30" s="16" t="s">
        <v>29</v>
      </c>
      <c r="B30" s="16">
        <v>0</v>
      </c>
      <c r="C30" s="16">
        <v>0</v>
      </c>
      <c r="D30" s="16">
        <v>0</v>
      </c>
      <c r="E30" s="16">
        <v>0</v>
      </c>
      <c r="F30" s="16">
        <v>0</v>
      </c>
      <c r="G30" s="16">
        <v>0</v>
      </c>
      <c r="H30" s="16">
        <v>0</v>
      </c>
      <c r="I30" s="16">
        <v>0</v>
      </c>
      <c r="J30" s="16">
        <v>0</v>
      </c>
      <c r="K30" s="16">
        <v>0</v>
      </c>
      <c r="L30" s="16">
        <v>0</v>
      </c>
      <c r="M30" s="16">
        <v>0</v>
      </c>
      <c r="N30" s="16">
        <v>0</v>
      </c>
      <c r="O30" s="16">
        <v>0</v>
      </c>
      <c r="P30" s="16">
        <v>0</v>
      </c>
      <c r="Q30" s="16">
        <v>0</v>
      </c>
      <c r="R30" s="16">
        <v>0</v>
      </c>
      <c r="S30" s="16">
        <v>0</v>
      </c>
      <c r="T30" s="16">
        <v>0</v>
      </c>
      <c r="U30" s="16">
        <v>0</v>
      </c>
      <c r="V30" s="16">
        <v>0</v>
      </c>
      <c r="W30" s="16">
        <v>0</v>
      </c>
      <c r="X30" s="16">
        <v>0</v>
      </c>
      <c r="Y30" s="16">
        <v>0</v>
      </c>
      <c r="Z30" s="16">
        <v>0</v>
      </c>
      <c r="AA30" s="16">
        <v>0</v>
      </c>
      <c r="AB30" s="16">
        <v>0</v>
      </c>
      <c r="AC30" s="16">
        <v>0</v>
      </c>
      <c r="AD30" s="16">
        <v>0</v>
      </c>
      <c r="AE30" s="16">
        <v>0</v>
      </c>
      <c r="AF30" s="16">
        <v>0</v>
      </c>
      <c r="AG30" s="16">
        <v>0</v>
      </c>
      <c r="AH30" s="16">
        <v>0</v>
      </c>
      <c r="AI30" s="16">
        <v>0</v>
      </c>
    </row>
    <row r="31" spans="1:35" ht="12.5">
      <c r="A31" s="16" t="s">
        <v>30</v>
      </c>
      <c r="B31" s="16">
        <v>0</v>
      </c>
      <c r="C31" s="16">
        <v>0</v>
      </c>
      <c r="D31" s="16">
        <v>0</v>
      </c>
      <c r="E31" s="16">
        <v>0</v>
      </c>
      <c r="F31" s="16">
        <v>0</v>
      </c>
      <c r="G31" s="16">
        <v>0</v>
      </c>
      <c r="H31" s="16">
        <v>0</v>
      </c>
      <c r="I31" s="16">
        <v>0</v>
      </c>
      <c r="J31" s="16">
        <v>0</v>
      </c>
      <c r="K31" s="16">
        <v>0</v>
      </c>
      <c r="L31" s="16">
        <v>0</v>
      </c>
      <c r="M31" s="16">
        <v>0</v>
      </c>
      <c r="N31" s="16">
        <v>0</v>
      </c>
      <c r="O31" s="16">
        <v>0</v>
      </c>
      <c r="P31" s="16">
        <v>0</v>
      </c>
      <c r="Q31" s="16">
        <v>0</v>
      </c>
      <c r="R31" s="16">
        <v>0</v>
      </c>
      <c r="S31" s="16">
        <v>0</v>
      </c>
      <c r="T31" s="16">
        <v>0</v>
      </c>
      <c r="U31" s="16">
        <v>0</v>
      </c>
      <c r="V31" s="16">
        <v>0</v>
      </c>
      <c r="W31" s="16">
        <v>0</v>
      </c>
      <c r="X31" s="16">
        <v>0</v>
      </c>
      <c r="Y31" s="16">
        <v>0</v>
      </c>
      <c r="Z31" s="16">
        <v>0</v>
      </c>
      <c r="AA31" s="16">
        <v>0</v>
      </c>
      <c r="AB31" s="16">
        <v>0</v>
      </c>
      <c r="AC31" s="16">
        <v>0</v>
      </c>
      <c r="AD31" s="16">
        <v>0</v>
      </c>
      <c r="AE31" s="16">
        <v>0</v>
      </c>
      <c r="AF31" s="16">
        <v>0</v>
      </c>
      <c r="AG31" s="16">
        <v>0</v>
      </c>
      <c r="AH31" s="16">
        <v>0</v>
      </c>
      <c r="AI31" s="16">
        <v>0</v>
      </c>
    </row>
    <row r="32" spans="1:35" ht="12.5">
      <c r="A32" s="16" t="s">
        <v>31</v>
      </c>
      <c r="B32" s="16">
        <v>0</v>
      </c>
      <c r="C32" s="16">
        <v>0</v>
      </c>
      <c r="D32" s="16">
        <v>0</v>
      </c>
      <c r="E32" s="16">
        <v>0</v>
      </c>
      <c r="F32" s="16">
        <v>0</v>
      </c>
      <c r="G32" s="16">
        <v>0</v>
      </c>
      <c r="H32" s="16">
        <v>0</v>
      </c>
      <c r="I32" s="16">
        <v>0</v>
      </c>
      <c r="J32" s="16">
        <v>0</v>
      </c>
      <c r="K32" s="16">
        <v>0</v>
      </c>
      <c r="L32" s="16">
        <v>0</v>
      </c>
      <c r="M32" s="16">
        <v>0</v>
      </c>
      <c r="N32" s="16">
        <v>0</v>
      </c>
      <c r="O32" s="16">
        <v>0</v>
      </c>
      <c r="P32" s="16">
        <v>0</v>
      </c>
      <c r="Q32" s="16">
        <v>0</v>
      </c>
      <c r="R32" s="16">
        <v>0</v>
      </c>
      <c r="S32" s="16">
        <v>0</v>
      </c>
      <c r="T32" s="16">
        <v>0</v>
      </c>
      <c r="U32" s="16">
        <v>0</v>
      </c>
      <c r="V32" s="16">
        <v>0</v>
      </c>
      <c r="W32" s="16">
        <v>0</v>
      </c>
      <c r="X32" s="16">
        <v>0</v>
      </c>
      <c r="Y32" s="16">
        <v>0</v>
      </c>
      <c r="Z32" s="16">
        <v>0</v>
      </c>
      <c r="AA32" s="16">
        <v>0</v>
      </c>
      <c r="AB32" s="16">
        <v>0</v>
      </c>
      <c r="AC32" s="16">
        <v>0</v>
      </c>
      <c r="AD32" s="16">
        <v>0</v>
      </c>
      <c r="AE32" s="16">
        <v>0</v>
      </c>
      <c r="AF32" s="16">
        <v>0</v>
      </c>
      <c r="AG32" s="16">
        <v>0</v>
      </c>
      <c r="AH32" s="16">
        <v>0</v>
      </c>
      <c r="AI32" s="16">
        <v>0</v>
      </c>
    </row>
    <row r="33" spans="1:35" ht="12.5">
      <c r="A33" s="16" t="s">
        <v>32</v>
      </c>
      <c r="B33" s="16">
        <v>0</v>
      </c>
      <c r="C33" s="16">
        <v>0</v>
      </c>
      <c r="D33" s="16">
        <v>0</v>
      </c>
      <c r="E33" s="16">
        <v>0</v>
      </c>
      <c r="F33" s="16">
        <v>0</v>
      </c>
      <c r="G33" s="16">
        <v>0</v>
      </c>
      <c r="H33" s="16">
        <v>0</v>
      </c>
      <c r="I33" s="16">
        <v>0</v>
      </c>
      <c r="J33" s="16">
        <v>0</v>
      </c>
      <c r="K33" s="16">
        <v>0</v>
      </c>
      <c r="L33" s="16">
        <v>0</v>
      </c>
      <c r="M33" s="16">
        <v>0</v>
      </c>
      <c r="N33" s="16">
        <v>0</v>
      </c>
      <c r="O33" s="16">
        <v>0</v>
      </c>
      <c r="P33" s="16">
        <v>0</v>
      </c>
      <c r="Q33" s="16">
        <v>0</v>
      </c>
      <c r="R33" s="16">
        <v>0</v>
      </c>
      <c r="S33" s="16">
        <v>0</v>
      </c>
      <c r="T33" s="16">
        <v>0</v>
      </c>
      <c r="U33" s="16">
        <v>0</v>
      </c>
      <c r="V33" s="16">
        <v>0</v>
      </c>
      <c r="W33" s="16">
        <v>0</v>
      </c>
      <c r="X33" s="16">
        <v>0</v>
      </c>
      <c r="Y33" s="16">
        <v>0</v>
      </c>
      <c r="Z33" s="16">
        <v>0</v>
      </c>
      <c r="AA33" s="16">
        <v>0</v>
      </c>
      <c r="AB33" s="16">
        <v>0</v>
      </c>
      <c r="AC33" s="16">
        <v>0</v>
      </c>
      <c r="AD33" s="16">
        <v>0</v>
      </c>
      <c r="AE33" s="16">
        <v>0</v>
      </c>
      <c r="AF33" s="16">
        <v>0</v>
      </c>
      <c r="AG33" s="16">
        <v>0</v>
      </c>
      <c r="AH33" s="16">
        <v>0</v>
      </c>
      <c r="AI33" s="16">
        <v>0</v>
      </c>
    </row>
    <row r="34" spans="1:35" ht="12.5">
      <c r="A34" s="16" t="s">
        <v>33</v>
      </c>
      <c r="B34" s="16">
        <v>0</v>
      </c>
      <c r="C34" s="16">
        <v>0</v>
      </c>
      <c r="D34" s="16">
        <v>0</v>
      </c>
      <c r="E34" s="16">
        <v>0</v>
      </c>
      <c r="F34" s="16">
        <v>0</v>
      </c>
      <c r="G34" s="16">
        <v>0</v>
      </c>
      <c r="H34" s="16">
        <v>0</v>
      </c>
      <c r="I34" s="16">
        <v>0</v>
      </c>
      <c r="J34" s="16">
        <v>0</v>
      </c>
      <c r="K34" s="16">
        <v>0</v>
      </c>
      <c r="L34" s="16">
        <v>0</v>
      </c>
      <c r="M34" s="16">
        <v>0</v>
      </c>
      <c r="N34" s="16">
        <v>0</v>
      </c>
      <c r="O34" s="16">
        <v>0</v>
      </c>
      <c r="P34" s="16">
        <v>0</v>
      </c>
      <c r="Q34" s="16">
        <v>0</v>
      </c>
      <c r="R34" s="16">
        <v>0</v>
      </c>
      <c r="S34" s="16">
        <v>0</v>
      </c>
      <c r="T34" s="16">
        <v>0</v>
      </c>
      <c r="U34" s="16">
        <v>0</v>
      </c>
      <c r="V34" s="16">
        <v>0</v>
      </c>
      <c r="W34" s="16">
        <v>0</v>
      </c>
      <c r="X34" s="16">
        <v>0</v>
      </c>
      <c r="Y34" s="16">
        <v>0</v>
      </c>
      <c r="Z34" s="16">
        <v>0</v>
      </c>
      <c r="AA34" s="16">
        <v>0</v>
      </c>
      <c r="AB34" s="16">
        <v>0</v>
      </c>
      <c r="AC34" s="16">
        <v>0</v>
      </c>
      <c r="AD34" s="16">
        <v>0</v>
      </c>
      <c r="AE34" s="16">
        <v>0</v>
      </c>
      <c r="AF34" s="16">
        <v>0</v>
      </c>
      <c r="AG34" s="16">
        <v>0</v>
      </c>
      <c r="AH34" s="16">
        <v>0</v>
      </c>
      <c r="AI34" s="16">
        <v>0</v>
      </c>
    </row>
    <row r="35" spans="1:35" ht="12.5">
      <c r="A35" s="16" t="s">
        <v>34</v>
      </c>
      <c r="B35" s="16">
        <v>0</v>
      </c>
      <c r="C35" s="16">
        <v>0</v>
      </c>
      <c r="D35" s="16">
        <v>0</v>
      </c>
      <c r="E35" s="16">
        <v>0</v>
      </c>
      <c r="F35" s="16">
        <v>0</v>
      </c>
      <c r="G35" s="16">
        <v>0</v>
      </c>
      <c r="H35" s="16">
        <v>0</v>
      </c>
      <c r="I35" s="16">
        <v>0</v>
      </c>
      <c r="J35" s="16">
        <v>0</v>
      </c>
      <c r="K35" s="16">
        <v>0</v>
      </c>
      <c r="L35" s="16">
        <v>0</v>
      </c>
      <c r="M35" s="16">
        <v>0</v>
      </c>
      <c r="N35" s="16">
        <v>0</v>
      </c>
      <c r="O35" s="16">
        <v>0</v>
      </c>
      <c r="P35" s="16">
        <v>0</v>
      </c>
      <c r="Q35" s="16">
        <v>0</v>
      </c>
      <c r="R35" s="16">
        <v>0</v>
      </c>
      <c r="S35" s="16">
        <v>0</v>
      </c>
      <c r="T35" s="16">
        <v>0</v>
      </c>
      <c r="U35" s="16">
        <v>0</v>
      </c>
      <c r="V35" s="16">
        <v>0</v>
      </c>
      <c r="W35" s="16">
        <v>0</v>
      </c>
      <c r="X35" s="16">
        <v>0</v>
      </c>
      <c r="Y35" s="16">
        <v>0</v>
      </c>
      <c r="Z35" s="16">
        <v>0</v>
      </c>
      <c r="AA35" s="16">
        <v>0</v>
      </c>
      <c r="AB35" s="16">
        <v>0</v>
      </c>
      <c r="AC35" s="16">
        <v>0</v>
      </c>
      <c r="AD35" s="16">
        <v>0</v>
      </c>
      <c r="AE35" s="16">
        <v>0</v>
      </c>
      <c r="AF35" s="16">
        <v>0</v>
      </c>
      <c r="AG35" s="16">
        <v>0</v>
      </c>
      <c r="AH35" s="16">
        <v>0</v>
      </c>
      <c r="AI35" s="16">
        <v>0</v>
      </c>
    </row>
    <row r="36" spans="1:35" ht="12.5">
      <c r="A36" s="16" t="s">
        <v>35</v>
      </c>
      <c r="B36" s="16">
        <v>0</v>
      </c>
      <c r="C36" s="16">
        <v>0</v>
      </c>
      <c r="D36" s="16">
        <v>0</v>
      </c>
      <c r="E36" s="16">
        <v>0</v>
      </c>
      <c r="F36" s="16">
        <v>0</v>
      </c>
      <c r="G36" s="16">
        <v>0</v>
      </c>
      <c r="H36" s="16">
        <v>0</v>
      </c>
      <c r="I36" s="16">
        <v>0</v>
      </c>
      <c r="J36" s="16">
        <v>0</v>
      </c>
      <c r="K36" s="16">
        <v>0</v>
      </c>
      <c r="L36" s="16">
        <v>0</v>
      </c>
      <c r="M36" s="16">
        <v>0</v>
      </c>
      <c r="N36" s="16">
        <v>0</v>
      </c>
      <c r="O36" s="16">
        <v>0</v>
      </c>
      <c r="P36" s="16">
        <v>0</v>
      </c>
      <c r="Q36" s="16">
        <v>0</v>
      </c>
      <c r="R36" s="16">
        <v>0</v>
      </c>
      <c r="S36" s="16">
        <v>0</v>
      </c>
      <c r="T36" s="16">
        <v>0</v>
      </c>
      <c r="U36" s="16">
        <v>0</v>
      </c>
      <c r="V36" s="16">
        <v>0</v>
      </c>
      <c r="W36" s="16">
        <v>0</v>
      </c>
      <c r="X36" s="16">
        <v>0</v>
      </c>
      <c r="Y36" s="16">
        <v>0</v>
      </c>
      <c r="Z36" s="16">
        <v>0</v>
      </c>
      <c r="AA36" s="16">
        <v>0</v>
      </c>
      <c r="AB36" s="16">
        <v>0</v>
      </c>
      <c r="AC36" s="16">
        <v>0</v>
      </c>
      <c r="AD36" s="16">
        <v>0</v>
      </c>
      <c r="AE36" s="16">
        <v>0</v>
      </c>
      <c r="AF36" s="16">
        <v>0</v>
      </c>
      <c r="AG36" s="16">
        <v>0</v>
      </c>
      <c r="AH36" s="16">
        <v>0</v>
      </c>
      <c r="AI36" s="16">
        <v>0</v>
      </c>
    </row>
    <row r="37" spans="1:35" ht="12.5">
      <c r="A37" s="16" t="s">
        <v>36</v>
      </c>
      <c r="B37" s="16">
        <v>0</v>
      </c>
      <c r="C37" s="16">
        <v>0</v>
      </c>
      <c r="D37" s="16">
        <v>0</v>
      </c>
      <c r="E37" s="16">
        <v>0</v>
      </c>
      <c r="F37" s="16">
        <v>0</v>
      </c>
      <c r="G37" s="16">
        <v>0</v>
      </c>
      <c r="H37" s="16">
        <v>0</v>
      </c>
      <c r="I37" s="16">
        <v>0</v>
      </c>
      <c r="J37" s="16">
        <v>0</v>
      </c>
      <c r="K37" s="16">
        <v>0</v>
      </c>
      <c r="L37" s="16">
        <v>0</v>
      </c>
      <c r="M37" s="16">
        <v>0</v>
      </c>
      <c r="N37" s="16">
        <v>0</v>
      </c>
      <c r="O37" s="16">
        <v>0</v>
      </c>
      <c r="P37" s="16">
        <v>0</v>
      </c>
      <c r="Q37" s="16">
        <v>0</v>
      </c>
      <c r="R37" s="16">
        <v>0</v>
      </c>
      <c r="S37" s="16">
        <v>0</v>
      </c>
      <c r="T37" s="16">
        <v>0</v>
      </c>
      <c r="U37" s="16">
        <v>0</v>
      </c>
      <c r="V37" s="16">
        <v>0</v>
      </c>
      <c r="W37" s="16">
        <v>0</v>
      </c>
      <c r="X37" s="16">
        <v>0</v>
      </c>
      <c r="Y37" s="16">
        <v>0</v>
      </c>
      <c r="Z37" s="16">
        <v>0</v>
      </c>
      <c r="AA37" s="16">
        <v>0</v>
      </c>
      <c r="AB37" s="16">
        <v>0</v>
      </c>
      <c r="AC37" s="16">
        <v>0</v>
      </c>
      <c r="AD37" s="16">
        <v>0</v>
      </c>
      <c r="AE37" s="16">
        <v>0</v>
      </c>
      <c r="AF37" s="16">
        <v>0</v>
      </c>
      <c r="AG37" s="16">
        <v>0</v>
      </c>
      <c r="AH37" s="16">
        <v>0</v>
      </c>
      <c r="AI37" s="16">
        <v>0</v>
      </c>
    </row>
    <row r="38" spans="1:35" ht="12.5">
      <c r="A38" s="16" t="s">
        <v>37</v>
      </c>
      <c r="B38" s="16">
        <v>0</v>
      </c>
      <c r="C38" s="16">
        <v>0</v>
      </c>
      <c r="D38" s="16">
        <v>0</v>
      </c>
      <c r="E38" s="16">
        <v>0</v>
      </c>
      <c r="F38" s="16">
        <v>0</v>
      </c>
      <c r="G38" s="16">
        <v>0</v>
      </c>
      <c r="H38" s="16">
        <v>0</v>
      </c>
      <c r="I38" s="16">
        <v>0</v>
      </c>
      <c r="J38" s="16">
        <v>0</v>
      </c>
      <c r="K38" s="16">
        <v>0</v>
      </c>
      <c r="L38" s="16">
        <v>0</v>
      </c>
      <c r="M38" s="16">
        <v>0</v>
      </c>
      <c r="N38" s="16">
        <v>0</v>
      </c>
      <c r="O38" s="16">
        <v>0</v>
      </c>
      <c r="P38" s="16">
        <v>0</v>
      </c>
      <c r="Q38" s="16">
        <v>0</v>
      </c>
      <c r="R38" s="16">
        <v>0</v>
      </c>
      <c r="S38" s="16">
        <v>0</v>
      </c>
      <c r="T38" s="16">
        <v>0</v>
      </c>
      <c r="U38" s="16">
        <v>0</v>
      </c>
      <c r="V38" s="16">
        <v>0</v>
      </c>
      <c r="W38" s="16">
        <v>0</v>
      </c>
      <c r="X38" s="16">
        <v>0</v>
      </c>
      <c r="Y38" s="16">
        <v>0</v>
      </c>
      <c r="Z38" s="16">
        <v>0</v>
      </c>
      <c r="AA38" s="16">
        <v>0</v>
      </c>
      <c r="AB38" s="16">
        <v>0</v>
      </c>
      <c r="AC38" s="16">
        <v>0</v>
      </c>
      <c r="AD38" s="16">
        <v>0</v>
      </c>
      <c r="AE38" s="16">
        <v>0</v>
      </c>
      <c r="AF38" s="16">
        <v>0</v>
      </c>
      <c r="AG38" s="16">
        <v>0</v>
      </c>
      <c r="AH38" s="16">
        <v>0</v>
      </c>
      <c r="AI38" s="16">
        <v>0</v>
      </c>
    </row>
    <row r="39" spans="1:35" ht="12.5">
      <c r="A39" s="16" t="s">
        <v>38</v>
      </c>
      <c r="B39" s="16">
        <v>0</v>
      </c>
      <c r="C39" s="16">
        <v>0</v>
      </c>
      <c r="D39" s="16">
        <v>0</v>
      </c>
      <c r="E39" s="16">
        <v>0</v>
      </c>
      <c r="F39" s="16">
        <v>0</v>
      </c>
      <c r="G39" s="16">
        <v>0</v>
      </c>
      <c r="H39" s="16">
        <v>0</v>
      </c>
      <c r="I39" s="16">
        <v>0</v>
      </c>
      <c r="J39" s="16">
        <v>0</v>
      </c>
      <c r="K39" s="16">
        <v>0</v>
      </c>
      <c r="L39" s="16">
        <v>0</v>
      </c>
      <c r="M39" s="16">
        <v>0</v>
      </c>
      <c r="N39" s="16">
        <v>0</v>
      </c>
      <c r="O39" s="16">
        <v>0</v>
      </c>
      <c r="P39" s="16">
        <v>0</v>
      </c>
      <c r="Q39" s="16">
        <v>0</v>
      </c>
      <c r="R39" s="16">
        <v>0</v>
      </c>
      <c r="S39" s="16">
        <v>0</v>
      </c>
      <c r="T39" s="16">
        <v>0</v>
      </c>
      <c r="U39" s="16">
        <v>0</v>
      </c>
      <c r="V39" s="16">
        <v>0</v>
      </c>
      <c r="W39" s="16">
        <v>0</v>
      </c>
      <c r="X39" s="16">
        <v>0</v>
      </c>
      <c r="Y39" s="16">
        <v>0</v>
      </c>
      <c r="Z39" s="16">
        <v>0</v>
      </c>
      <c r="AA39" s="16">
        <v>0</v>
      </c>
      <c r="AB39" s="16">
        <v>0</v>
      </c>
      <c r="AC39" s="16">
        <v>0</v>
      </c>
      <c r="AD39" s="16">
        <v>0</v>
      </c>
      <c r="AE39" s="16">
        <v>0</v>
      </c>
      <c r="AF39" s="16">
        <v>0</v>
      </c>
      <c r="AG39" s="16">
        <v>0</v>
      </c>
      <c r="AH39" s="16">
        <v>0</v>
      </c>
      <c r="AI39" s="16">
        <v>0</v>
      </c>
    </row>
    <row r="40" spans="1:35" ht="12.5">
      <c r="A40" s="16" t="s">
        <v>39</v>
      </c>
      <c r="B40" s="16">
        <v>0</v>
      </c>
      <c r="C40" s="16">
        <v>0</v>
      </c>
      <c r="D40" s="16">
        <v>0</v>
      </c>
      <c r="E40" s="16">
        <v>0</v>
      </c>
      <c r="F40" s="16">
        <v>0</v>
      </c>
      <c r="G40" s="16">
        <v>0</v>
      </c>
      <c r="H40" s="16">
        <v>0</v>
      </c>
      <c r="I40" s="16">
        <v>0</v>
      </c>
      <c r="J40" s="16">
        <v>0</v>
      </c>
      <c r="K40" s="16">
        <v>0</v>
      </c>
      <c r="L40" s="16">
        <v>0</v>
      </c>
      <c r="M40" s="16">
        <v>0</v>
      </c>
      <c r="N40" s="16">
        <v>0</v>
      </c>
      <c r="O40" s="16">
        <v>0</v>
      </c>
      <c r="P40" s="16">
        <v>0</v>
      </c>
      <c r="Q40" s="16">
        <v>0</v>
      </c>
      <c r="R40" s="16">
        <v>0</v>
      </c>
      <c r="S40" s="16">
        <v>0</v>
      </c>
      <c r="T40" s="16">
        <v>0</v>
      </c>
      <c r="U40" s="16">
        <v>0</v>
      </c>
      <c r="V40" s="16">
        <v>0</v>
      </c>
      <c r="W40" s="16">
        <v>0</v>
      </c>
      <c r="X40" s="16">
        <v>0</v>
      </c>
      <c r="Y40" s="16">
        <v>0</v>
      </c>
      <c r="Z40" s="16">
        <v>0</v>
      </c>
      <c r="AA40" s="16">
        <v>0</v>
      </c>
      <c r="AB40" s="16">
        <v>0</v>
      </c>
      <c r="AC40" s="16">
        <v>0</v>
      </c>
      <c r="AD40" s="16">
        <v>0</v>
      </c>
      <c r="AE40" s="16">
        <v>0</v>
      </c>
      <c r="AF40" s="16">
        <v>0</v>
      </c>
      <c r="AG40" s="16">
        <v>0</v>
      </c>
      <c r="AH40" s="16">
        <v>0</v>
      </c>
      <c r="AI40" s="16">
        <v>0</v>
      </c>
    </row>
    <row r="41" spans="1:35" ht="12.5">
      <c r="A41" s="16" t="s">
        <v>40</v>
      </c>
      <c r="B41" s="16">
        <v>0</v>
      </c>
      <c r="C41" s="16">
        <v>0</v>
      </c>
      <c r="D41" s="16">
        <v>0</v>
      </c>
      <c r="E41" s="16">
        <v>0</v>
      </c>
      <c r="F41" s="16">
        <v>0</v>
      </c>
      <c r="G41" s="16">
        <v>0</v>
      </c>
      <c r="H41" s="16">
        <v>0</v>
      </c>
      <c r="I41" s="16">
        <v>0</v>
      </c>
      <c r="J41" s="16">
        <v>0</v>
      </c>
      <c r="K41" s="16">
        <v>0</v>
      </c>
      <c r="L41" s="16">
        <v>0</v>
      </c>
      <c r="M41" s="16">
        <v>0</v>
      </c>
      <c r="N41" s="16">
        <v>0</v>
      </c>
      <c r="O41" s="16">
        <v>0</v>
      </c>
      <c r="P41" s="16">
        <v>0</v>
      </c>
      <c r="Q41" s="16">
        <v>0</v>
      </c>
      <c r="R41" s="16">
        <v>0</v>
      </c>
      <c r="S41" s="16">
        <v>0</v>
      </c>
      <c r="T41" s="16">
        <v>0</v>
      </c>
      <c r="U41" s="16">
        <v>0</v>
      </c>
      <c r="V41" s="16">
        <v>0</v>
      </c>
      <c r="W41" s="16">
        <v>0</v>
      </c>
      <c r="X41" s="16">
        <v>0</v>
      </c>
      <c r="Y41" s="16">
        <v>0</v>
      </c>
      <c r="Z41" s="16">
        <v>0</v>
      </c>
      <c r="AA41" s="16">
        <v>0</v>
      </c>
      <c r="AB41" s="16">
        <v>0</v>
      </c>
      <c r="AC41" s="16">
        <v>0</v>
      </c>
      <c r="AD41" s="16">
        <v>0</v>
      </c>
      <c r="AE41" s="16">
        <v>0</v>
      </c>
      <c r="AF41" s="16">
        <v>0</v>
      </c>
      <c r="AG41" s="16">
        <v>0</v>
      </c>
      <c r="AH41" s="16">
        <v>0</v>
      </c>
      <c r="AI41" s="16">
        <v>0</v>
      </c>
    </row>
    <row r="42" spans="1:35" ht="12.5">
      <c r="A42" s="16" t="s">
        <v>41</v>
      </c>
      <c r="B42" s="16">
        <v>0</v>
      </c>
      <c r="C42" s="16">
        <v>0</v>
      </c>
      <c r="D42" s="16">
        <v>0</v>
      </c>
      <c r="E42" s="16">
        <v>0</v>
      </c>
      <c r="F42" s="16">
        <v>0</v>
      </c>
      <c r="G42" s="16">
        <v>0</v>
      </c>
      <c r="H42" s="16">
        <v>0</v>
      </c>
      <c r="I42" s="16">
        <v>0</v>
      </c>
      <c r="J42" s="16">
        <v>0</v>
      </c>
      <c r="K42" s="16">
        <v>0</v>
      </c>
      <c r="L42" s="16">
        <v>0</v>
      </c>
      <c r="M42" s="16">
        <v>0</v>
      </c>
      <c r="N42" s="16">
        <v>0</v>
      </c>
      <c r="O42" s="16">
        <v>0</v>
      </c>
      <c r="P42" s="16">
        <v>0</v>
      </c>
      <c r="Q42" s="16">
        <v>0</v>
      </c>
      <c r="R42" s="16">
        <v>0</v>
      </c>
      <c r="S42" s="16">
        <v>0</v>
      </c>
      <c r="T42" s="16">
        <v>0</v>
      </c>
      <c r="U42" s="16">
        <v>0</v>
      </c>
      <c r="V42" s="16">
        <v>0</v>
      </c>
      <c r="W42" s="16">
        <v>0</v>
      </c>
      <c r="X42" s="16">
        <v>0</v>
      </c>
      <c r="Y42" s="16">
        <v>0</v>
      </c>
      <c r="Z42" s="16">
        <v>0</v>
      </c>
      <c r="AA42" s="16">
        <v>0</v>
      </c>
      <c r="AB42" s="16">
        <v>0</v>
      </c>
      <c r="AC42" s="16">
        <v>0</v>
      </c>
      <c r="AD42" s="16">
        <v>0</v>
      </c>
      <c r="AE42" s="16">
        <v>0</v>
      </c>
      <c r="AF42" s="16">
        <v>0</v>
      </c>
      <c r="AG42" s="16">
        <v>0</v>
      </c>
      <c r="AH42" s="16">
        <v>0</v>
      </c>
      <c r="AI42" s="16">
        <v>0</v>
      </c>
    </row>
    <row r="43" spans="1:35" ht="12.5">
      <c r="A43" s="16" t="s">
        <v>42</v>
      </c>
      <c r="B43" s="16">
        <v>0</v>
      </c>
      <c r="C43" s="16">
        <v>0</v>
      </c>
      <c r="D43" s="16">
        <v>0</v>
      </c>
      <c r="E43" s="16">
        <v>0</v>
      </c>
      <c r="F43" s="16">
        <v>0</v>
      </c>
      <c r="G43" s="16">
        <v>0</v>
      </c>
      <c r="H43" s="16">
        <v>0</v>
      </c>
      <c r="I43" s="16">
        <v>0</v>
      </c>
      <c r="J43" s="16">
        <v>0</v>
      </c>
      <c r="K43" s="16">
        <v>0</v>
      </c>
      <c r="L43" s="16">
        <v>0</v>
      </c>
      <c r="M43" s="16">
        <v>0</v>
      </c>
      <c r="N43" s="16">
        <v>0</v>
      </c>
      <c r="O43" s="16">
        <v>0</v>
      </c>
      <c r="P43" s="16">
        <v>0</v>
      </c>
      <c r="Q43" s="16">
        <v>0</v>
      </c>
      <c r="R43" s="16">
        <v>0</v>
      </c>
      <c r="S43" s="16">
        <v>0</v>
      </c>
      <c r="T43" s="16">
        <v>0</v>
      </c>
      <c r="U43" s="16">
        <v>0</v>
      </c>
      <c r="V43" s="16">
        <v>0</v>
      </c>
      <c r="W43" s="16">
        <v>0</v>
      </c>
      <c r="X43" s="16">
        <v>0</v>
      </c>
      <c r="Y43" s="16">
        <v>0</v>
      </c>
      <c r="Z43" s="16">
        <v>0</v>
      </c>
      <c r="AA43" s="16">
        <v>0</v>
      </c>
      <c r="AB43" s="16">
        <v>0</v>
      </c>
      <c r="AC43" s="16">
        <v>0</v>
      </c>
      <c r="AD43" s="16">
        <v>0</v>
      </c>
      <c r="AE43" s="16">
        <v>0</v>
      </c>
      <c r="AF43" s="16">
        <v>0</v>
      </c>
      <c r="AG43" s="16">
        <v>0</v>
      </c>
      <c r="AH43" s="16">
        <v>0</v>
      </c>
      <c r="AI43" s="16">
        <v>0</v>
      </c>
    </row>
    <row r="44" spans="1:35" ht="12.5">
      <c r="A44" s="16" t="s">
        <v>43</v>
      </c>
      <c r="B44" s="16">
        <v>0</v>
      </c>
      <c r="C44" s="16">
        <v>0</v>
      </c>
      <c r="D44" s="16">
        <v>0</v>
      </c>
      <c r="E44" s="16">
        <v>0</v>
      </c>
      <c r="F44" s="16">
        <v>0</v>
      </c>
      <c r="G44" s="16">
        <v>0</v>
      </c>
      <c r="H44" s="16">
        <v>0</v>
      </c>
      <c r="I44" s="16">
        <v>0</v>
      </c>
      <c r="J44" s="16">
        <v>0</v>
      </c>
      <c r="K44" s="16">
        <v>0</v>
      </c>
      <c r="L44" s="16">
        <v>0</v>
      </c>
      <c r="M44" s="16">
        <v>0</v>
      </c>
      <c r="N44" s="16">
        <v>0</v>
      </c>
      <c r="O44" s="16">
        <v>0</v>
      </c>
      <c r="P44" s="16">
        <v>0</v>
      </c>
      <c r="Q44" s="16">
        <v>0</v>
      </c>
      <c r="R44" s="16">
        <v>0</v>
      </c>
      <c r="S44" s="16">
        <v>0</v>
      </c>
      <c r="T44" s="16">
        <v>0</v>
      </c>
      <c r="U44" s="16">
        <v>0</v>
      </c>
      <c r="V44" s="16">
        <v>0</v>
      </c>
      <c r="W44" s="16">
        <v>0</v>
      </c>
      <c r="X44" s="16">
        <v>0</v>
      </c>
      <c r="Y44" s="16">
        <v>0</v>
      </c>
      <c r="Z44" s="16">
        <v>0</v>
      </c>
      <c r="AA44" s="16">
        <v>0</v>
      </c>
      <c r="AB44" s="16">
        <v>0</v>
      </c>
      <c r="AC44" s="16">
        <v>0</v>
      </c>
      <c r="AD44" s="16">
        <v>0</v>
      </c>
      <c r="AE44" s="16">
        <v>0</v>
      </c>
      <c r="AF44" s="16">
        <v>0</v>
      </c>
      <c r="AG44" s="16">
        <v>0</v>
      </c>
      <c r="AH44" s="16">
        <v>0</v>
      </c>
      <c r="AI44" s="16">
        <v>0</v>
      </c>
    </row>
    <row r="45" spans="1:35" ht="12.5">
      <c r="A45" s="16" t="s">
        <v>44</v>
      </c>
      <c r="B45" s="16">
        <v>0</v>
      </c>
      <c r="C45" s="16">
        <v>0</v>
      </c>
      <c r="D45" s="16">
        <v>0</v>
      </c>
      <c r="E45" s="16">
        <v>0</v>
      </c>
      <c r="F45" s="16">
        <v>0</v>
      </c>
      <c r="G45" s="16">
        <v>0</v>
      </c>
      <c r="H45" s="16">
        <v>0</v>
      </c>
      <c r="I45" s="16">
        <v>0</v>
      </c>
      <c r="J45" s="16">
        <v>0</v>
      </c>
      <c r="K45" s="16">
        <v>0</v>
      </c>
      <c r="L45" s="16">
        <v>0</v>
      </c>
      <c r="M45" s="16">
        <v>0</v>
      </c>
      <c r="N45" s="16">
        <v>0</v>
      </c>
      <c r="O45" s="16">
        <v>0</v>
      </c>
      <c r="P45" s="16">
        <v>0</v>
      </c>
      <c r="Q45" s="16">
        <v>0</v>
      </c>
      <c r="R45" s="16">
        <v>0</v>
      </c>
      <c r="S45" s="16">
        <v>0</v>
      </c>
      <c r="T45" s="16">
        <v>0</v>
      </c>
      <c r="U45" s="16">
        <v>0</v>
      </c>
      <c r="V45" s="16">
        <v>0</v>
      </c>
      <c r="W45" s="16">
        <v>0</v>
      </c>
      <c r="X45" s="16">
        <v>0</v>
      </c>
      <c r="Y45" s="16">
        <v>0</v>
      </c>
      <c r="Z45" s="16">
        <v>0</v>
      </c>
      <c r="AA45" s="16">
        <v>0</v>
      </c>
      <c r="AB45" s="16">
        <v>0</v>
      </c>
      <c r="AC45" s="16">
        <v>0</v>
      </c>
      <c r="AD45" s="16">
        <v>0</v>
      </c>
      <c r="AE45" s="16">
        <v>0</v>
      </c>
      <c r="AF45" s="16">
        <v>0</v>
      </c>
      <c r="AG45" s="16">
        <v>0</v>
      </c>
      <c r="AH45" s="16">
        <v>0</v>
      </c>
      <c r="AI45" s="16">
        <v>0</v>
      </c>
    </row>
    <row r="46" spans="1:35" ht="12.5">
      <c r="A46" s="16" t="s">
        <v>45</v>
      </c>
      <c r="B46" s="16">
        <v>0</v>
      </c>
      <c r="C46" s="16">
        <v>0</v>
      </c>
      <c r="D46" s="16">
        <v>0</v>
      </c>
      <c r="E46" s="16">
        <v>0</v>
      </c>
      <c r="F46" s="16">
        <v>0</v>
      </c>
      <c r="G46" s="16">
        <v>0</v>
      </c>
      <c r="H46" s="16">
        <v>0</v>
      </c>
      <c r="I46" s="16">
        <v>0</v>
      </c>
      <c r="J46" s="16">
        <v>0</v>
      </c>
      <c r="K46" s="16">
        <v>0</v>
      </c>
      <c r="L46" s="16">
        <v>0</v>
      </c>
      <c r="M46" s="16">
        <v>0</v>
      </c>
      <c r="N46" s="16">
        <v>0</v>
      </c>
      <c r="O46" s="16">
        <v>0</v>
      </c>
      <c r="P46" s="16">
        <v>0</v>
      </c>
      <c r="Q46" s="16">
        <v>0</v>
      </c>
      <c r="R46" s="16">
        <v>0</v>
      </c>
      <c r="S46" s="16">
        <v>0</v>
      </c>
      <c r="T46" s="16">
        <v>0</v>
      </c>
      <c r="U46" s="16">
        <v>0</v>
      </c>
      <c r="V46" s="16">
        <v>0</v>
      </c>
      <c r="W46" s="16">
        <v>0</v>
      </c>
      <c r="X46" s="16">
        <v>0</v>
      </c>
      <c r="Y46" s="16">
        <v>0</v>
      </c>
      <c r="Z46" s="16">
        <v>0</v>
      </c>
      <c r="AA46" s="16">
        <v>0</v>
      </c>
      <c r="AB46" s="16">
        <v>0</v>
      </c>
      <c r="AC46" s="16">
        <v>0</v>
      </c>
      <c r="AD46" s="16">
        <v>0</v>
      </c>
      <c r="AE46" s="16">
        <v>0</v>
      </c>
      <c r="AF46" s="16">
        <v>0</v>
      </c>
      <c r="AG46" s="16">
        <v>0</v>
      </c>
      <c r="AH46" s="16">
        <v>0</v>
      </c>
      <c r="AI46" s="16">
        <v>0</v>
      </c>
    </row>
    <row r="47" spans="1:35" ht="12.5">
      <c r="A47" s="16" t="s">
        <v>46</v>
      </c>
      <c r="B47" s="22">
        <v>0.042739999999999993</v>
      </c>
      <c r="C47" s="22">
        <v>0.041808782639953669</v>
      </c>
      <c r="D47" s="22">
        <v>0.035894857113295278</v>
      </c>
      <c r="E47" s="22">
        <v>0.038514624013426535</v>
      </c>
      <c r="F47" s="22">
        <v>0.041449260791567973</v>
      </c>
      <c r="G47" s="22">
        <v>0.048398064925290085</v>
      </c>
      <c r="H47" s="22">
        <v>0.047777278812312474</v>
      </c>
      <c r="I47" s="22">
        <v>0.022898264520665103</v>
      </c>
      <c r="J47" s="22">
        <v>0.008982981506101273</v>
      </c>
      <c r="K47" s="22">
        <v>0.0068063266187555795</v>
      </c>
      <c r="L47" s="22">
        <v>0.0083510036563377507</v>
      </c>
      <c r="M47" s="22">
        <v>0.0058330568654040293</v>
      </c>
      <c r="N47" s="22">
        <v>0.0076538866657903061</v>
      </c>
      <c r="O47" s="22">
        <v>0.0093570744469186843</v>
      </c>
      <c r="P47" s="22">
        <v>0.0069956292506273433</v>
      </c>
      <c r="Q47" s="22">
        <v>0.0062064667866386456</v>
      </c>
      <c r="R47" s="22">
        <v>0.0071796872639936938</v>
      </c>
      <c r="S47" s="22">
        <v>0.0064988387391149705</v>
      </c>
      <c r="T47" s="22">
        <v>0.0012374069088537556</v>
      </c>
      <c r="U47" s="22">
        <v>0.00091897814162000238</v>
      </c>
      <c r="V47" s="22">
        <v>0.0012279999999999999</v>
      </c>
      <c r="W47" s="22">
        <v>0.0017359299999999999</v>
      </c>
      <c r="X47" s="22">
        <v>0.0024451440000000002</v>
      </c>
      <c r="Y47" s="22">
        <v>0.001803505</v>
      </c>
      <c r="Z47" s="22">
        <v>0.0050404040000000001</v>
      </c>
      <c r="AA47" s="22">
        <v>0.0040795940000000006</v>
      </c>
      <c r="AB47" s="22">
        <v>0.0022662189999999999</v>
      </c>
      <c r="AC47" s="22">
        <v>0.0023927449999999995</v>
      </c>
      <c r="AD47" s="22">
        <v>0.0021773310000000002</v>
      </c>
      <c r="AE47" s="22">
        <v>0.0011937249999999999</v>
      </c>
      <c r="AF47" s="22">
        <v>0.0020382970000000001</v>
      </c>
      <c r="AG47" s="16">
        <v>0.0021430760000000003</v>
      </c>
      <c r="AH47" s="16">
        <v>0.001710589</v>
      </c>
      <c r="AI47" s="16">
        <v>0.001407915</v>
      </c>
    </row>
    <row r="48" spans="1:35" ht="12.5">
      <c r="A48" s="16" t="s">
        <v>47</v>
      </c>
      <c r="B48" s="16">
        <v>0</v>
      </c>
      <c r="C48" s="16">
        <v>0</v>
      </c>
      <c r="D48" s="16">
        <v>0</v>
      </c>
      <c r="E48" s="16">
        <v>0</v>
      </c>
      <c r="F48" s="16">
        <v>0</v>
      </c>
      <c r="G48" s="16">
        <v>0</v>
      </c>
      <c r="H48" s="16">
        <v>0</v>
      </c>
      <c r="I48" s="16">
        <v>0</v>
      </c>
      <c r="J48" s="16">
        <v>0</v>
      </c>
      <c r="K48" s="16">
        <v>0</v>
      </c>
      <c r="L48" s="16">
        <v>0</v>
      </c>
      <c r="M48" s="16">
        <v>0</v>
      </c>
      <c r="N48" s="16">
        <v>0</v>
      </c>
      <c r="O48" s="16">
        <v>0</v>
      </c>
      <c r="P48" s="16">
        <v>0</v>
      </c>
      <c r="Q48" s="16">
        <v>0</v>
      </c>
      <c r="R48" s="16">
        <v>0</v>
      </c>
      <c r="S48" s="16">
        <v>0</v>
      </c>
      <c r="T48" s="16">
        <v>0</v>
      </c>
      <c r="U48" s="16">
        <v>0</v>
      </c>
      <c r="V48" s="16">
        <v>0</v>
      </c>
      <c r="W48" s="16">
        <v>0</v>
      </c>
      <c r="X48" s="16">
        <v>0</v>
      </c>
      <c r="Y48" s="16">
        <v>0</v>
      </c>
      <c r="Z48" s="16">
        <v>0</v>
      </c>
      <c r="AA48" s="16">
        <v>0</v>
      </c>
      <c r="AB48" s="16">
        <v>0</v>
      </c>
      <c r="AC48" s="16">
        <v>0</v>
      </c>
      <c r="AD48" s="16">
        <v>0</v>
      </c>
      <c r="AE48" s="16">
        <v>0</v>
      </c>
      <c r="AF48" s="16">
        <v>0</v>
      </c>
      <c r="AG48" s="16">
        <v>0</v>
      </c>
      <c r="AH48" s="16">
        <v>0</v>
      </c>
      <c r="AI48" s="16">
        <v>0</v>
      </c>
    </row>
    <row r="49" spans="1:35" ht="12.5">
      <c r="A49" s="16" t="s">
        <v>48</v>
      </c>
      <c r="B49" s="22">
        <v>0.0047099999999999998</v>
      </c>
      <c r="C49" s="22">
        <v>0.00462</v>
      </c>
      <c r="D49" s="22">
        <v>0.0043499999999999997</v>
      </c>
      <c r="E49" s="22">
        <v>0.0048600000000000006</v>
      </c>
      <c r="F49" s="22">
        <v>0.00054000000000000001</v>
      </c>
      <c r="G49" s="22">
        <v>0.00447</v>
      </c>
      <c r="H49" s="22">
        <v>0.0043499999999999997</v>
      </c>
      <c r="I49" s="22">
        <v>0.0046800000000000001</v>
      </c>
      <c r="J49" s="22">
        <v>0.0044099999999999999</v>
      </c>
      <c r="K49" s="22">
        <v>0.0047999999999999996</v>
      </c>
      <c r="L49" s="22">
        <v>0.0044850000000000003</v>
      </c>
      <c r="M49" s="22">
        <v>0.0048300000000000001</v>
      </c>
      <c r="N49" s="22">
        <v>0.0042599999999999999</v>
      </c>
      <c r="O49" s="22">
        <v>0.0042000000000000006</v>
      </c>
      <c r="P49" s="22">
        <v>2.9999999999999997E-05</v>
      </c>
      <c r="Q49" s="22">
        <v>0.0044400000000000004</v>
      </c>
      <c r="R49" s="22">
        <v>0.0013500000000000001</v>
      </c>
      <c r="S49" s="16">
        <v>0</v>
      </c>
      <c r="T49" s="16">
        <v>0</v>
      </c>
      <c r="U49" s="16">
        <v>0</v>
      </c>
      <c r="V49" s="16">
        <v>0</v>
      </c>
      <c r="W49" s="16">
        <v>0</v>
      </c>
      <c r="X49" s="16">
        <v>0</v>
      </c>
      <c r="Y49" s="16">
        <v>0</v>
      </c>
      <c r="Z49" s="16">
        <v>0</v>
      </c>
      <c r="AA49" s="16">
        <v>0</v>
      </c>
      <c r="AB49" s="16">
        <v>0</v>
      </c>
      <c r="AC49" s="16">
        <v>0</v>
      </c>
      <c r="AD49" s="16">
        <v>0</v>
      </c>
      <c r="AE49" s="16">
        <v>0</v>
      </c>
      <c r="AF49" s="16">
        <v>0</v>
      </c>
      <c r="AG49" s="16">
        <v>0</v>
      </c>
      <c r="AH49" s="16">
        <v>0</v>
      </c>
      <c r="AI49" s="16">
        <v>0</v>
      </c>
    </row>
    <row r="50" spans="1:35" ht="12.5">
      <c r="A50" s="16" t="s">
        <v>49</v>
      </c>
      <c r="B50" s="16">
        <v>0</v>
      </c>
      <c r="C50" s="16">
        <v>0</v>
      </c>
      <c r="D50" s="16">
        <v>0</v>
      </c>
      <c r="E50" s="16">
        <v>0</v>
      </c>
      <c r="F50" s="16">
        <v>0</v>
      </c>
      <c r="G50" s="16">
        <v>0</v>
      </c>
      <c r="H50" s="16">
        <v>0</v>
      </c>
      <c r="I50" s="16">
        <v>0</v>
      </c>
      <c r="J50" s="16">
        <v>0</v>
      </c>
      <c r="K50" s="16">
        <v>0</v>
      </c>
      <c r="L50" s="16">
        <v>0</v>
      </c>
      <c r="M50" s="16">
        <v>0</v>
      </c>
      <c r="N50" s="16">
        <v>0</v>
      </c>
      <c r="O50" s="16">
        <v>0</v>
      </c>
      <c r="P50" s="16">
        <v>0</v>
      </c>
      <c r="Q50" s="16">
        <v>0</v>
      </c>
      <c r="R50" s="16">
        <v>0</v>
      </c>
      <c r="S50" s="16">
        <v>0</v>
      </c>
      <c r="T50" s="16">
        <v>0</v>
      </c>
      <c r="U50" s="16">
        <v>0</v>
      </c>
      <c r="V50" s="16">
        <v>0</v>
      </c>
      <c r="W50" s="16">
        <v>0</v>
      </c>
      <c r="X50" s="16">
        <v>0</v>
      </c>
      <c r="Y50" s="16">
        <v>0</v>
      </c>
      <c r="Z50" s="16">
        <v>0</v>
      </c>
      <c r="AA50" s="16">
        <v>0</v>
      </c>
      <c r="AB50" s="16">
        <v>0</v>
      </c>
      <c r="AC50" s="16">
        <v>0</v>
      </c>
      <c r="AD50" s="16">
        <v>0</v>
      </c>
      <c r="AE50" s="16">
        <v>0</v>
      </c>
      <c r="AF50" s="16">
        <v>0</v>
      </c>
      <c r="AG50" s="16">
        <v>0</v>
      </c>
      <c r="AH50" s="16">
        <v>0</v>
      </c>
      <c r="AI50" s="16">
        <v>0</v>
      </c>
    </row>
    <row r="51" spans="1:35" ht="12.5">
      <c r="A51" s="16" t="s">
        <v>50</v>
      </c>
      <c r="B51" s="16">
        <v>0</v>
      </c>
      <c r="C51" s="16">
        <v>0</v>
      </c>
      <c r="D51" s="16">
        <v>0</v>
      </c>
      <c r="E51" s="16">
        <v>0</v>
      </c>
      <c r="F51" s="16">
        <v>0</v>
      </c>
      <c r="G51" s="16">
        <v>0</v>
      </c>
      <c r="H51" s="16">
        <v>0</v>
      </c>
      <c r="I51" s="16">
        <v>0</v>
      </c>
      <c r="J51" s="16">
        <v>0</v>
      </c>
      <c r="K51" s="16">
        <v>0</v>
      </c>
      <c r="L51" s="16">
        <v>0</v>
      </c>
      <c r="M51" s="16">
        <v>0</v>
      </c>
      <c r="N51" s="16">
        <v>0</v>
      </c>
      <c r="O51" s="16">
        <v>0</v>
      </c>
      <c r="P51" s="16">
        <v>0</v>
      </c>
      <c r="Q51" s="16">
        <v>0</v>
      </c>
      <c r="R51" s="16">
        <v>0</v>
      </c>
      <c r="S51" s="16">
        <v>0</v>
      </c>
      <c r="T51" s="16">
        <v>0</v>
      </c>
      <c r="U51" s="16">
        <v>0</v>
      </c>
      <c r="V51" s="16">
        <v>0</v>
      </c>
      <c r="W51" s="16">
        <v>0</v>
      </c>
      <c r="X51" s="16">
        <v>0</v>
      </c>
      <c r="Y51" s="16">
        <v>0</v>
      </c>
      <c r="Z51" s="16">
        <v>0</v>
      </c>
      <c r="AA51" s="16">
        <v>0</v>
      </c>
      <c r="AB51" s="16">
        <v>0</v>
      </c>
      <c r="AC51" s="16">
        <v>0</v>
      </c>
      <c r="AD51" s="16">
        <v>0</v>
      </c>
      <c r="AE51" s="16">
        <v>0</v>
      </c>
      <c r="AF51" s="16">
        <v>0</v>
      </c>
      <c r="AG51" s="16">
        <v>0</v>
      </c>
      <c r="AH51" s="16">
        <v>0</v>
      </c>
      <c r="AI51" s="16">
        <v>0</v>
      </c>
    </row>
    <row r="52" spans="1:35" ht="12.5">
      <c r="A52" s="16" t="s">
        <v>51</v>
      </c>
      <c r="B52" s="16">
        <v>0</v>
      </c>
      <c r="C52" s="16">
        <v>0</v>
      </c>
      <c r="D52" s="16">
        <v>0</v>
      </c>
      <c r="E52" s="16">
        <v>0</v>
      </c>
      <c r="F52" s="16">
        <v>0</v>
      </c>
      <c r="G52" s="16">
        <v>0</v>
      </c>
      <c r="H52" s="16">
        <v>0</v>
      </c>
      <c r="I52" s="16">
        <v>0</v>
      </c>
      <c r="J52" s="16">
        <v>0</v>
      </c>
      <c r="K52" s="16">
        <v>0</v>
      </c>
      <c r="L52" s="16">
        <v>0</v>
      </c>
      <c r="M52" s="16">
        <v>0</v>
      </c>
      <c r="N52" s="16">
        <v>0</v>
      </c>
      <c r="O52" s="16">
        <v>0</v>
      </c>
      <c r="P52" s="16">
        <v>0</v>
      </c>
      <c r="Q52" s="16">
        <v>0</v>
      </c>
      <c r="R52" s="16">
        <v>0</v>
      </c>
      <c r="S52" s="16">
        <v>0</v>
      </c>
      <c r="T52" s="16">
        <v>0</v>
      </c>
      <c r="U52" s="16">
        <v>0</v>
      </c>
      <c r="V52" s="16">
        <v>0</v>
      </c>
      <c r="W52" s="16">
        <v>0</v>
      </c>
      <c r="X52" s="16">
        <v>0</v>
      </c>
      <c r="Y52" s="16">
        <v>0</v>
      </c>
      <c r="Z52" s="16">
        <v>0</v>
      </c>
      <c r="AA52" s="16">
        <v>0</v>
      </c>
      <c r="AB52" s="16">
        <v>0</v>
      </c>
      <c r="AC52" s="16">
        <v>0</v>
      </c>
      <c r="AD52" s="16">
        <v>0</v>
      </c>
      <c r="AE52" s="16">
        <v>0</v>
      </c>
      <c r="AF52" s="16">
        <v>0</v>
      </c>
      <c r="AG52" s="16">
        <v>0</v>
      </c>
      <c r="AH52" s="16">
        <v>0</v>
      </c>
      <c r="AI52" s="16">
        <v>0</v>
      </c>
    </row>
    <row r="53" spans="1:35" ht="12.5">
      <c r="A53" s="16" t="s">
        <v>52</v>
      </c>
      <c r="B53" s="16">
        <v>0</v>
      </c>
      <c r="C53" s="16">
        <v>0</v>
      </c>
      <c r="D53" s="16">
        <v>0</v>
      </c>
      <c r="E53" s="16">
        <v>0</v>
      </c>
      <c r="F53" s="16">
        <v>0</v>
      </c>
      <c r="G53" s="16">
        <v>0</v>
      </c>
      <c r="H53" s="16">
        <v>0</v>
      </c>
      <c r="I53" s="16">
        <v>0</v>
      </c>
      <c r="J53" s="16">
        <v>0</v>
      </c>
      <c r="K53" s="16">
        <v>0</v>
      </c>
      <c r="L53" s="16">
        <v>0</v>
      </c>
      <c r="M53" s="16">
        <v>0</v>
      </c>
      <c r="N53" s="16">
        <v>0</v>
      </c>
      <c r="O53" s="16">
        <v>0</v>
      </c>
      <c r="P53" s="16">
        <v>0</v>
      </c>
      <c r="Q53" s="16">
        <v>0</v>
      </c>
      <c r="R53" s="16">
        <v>0</v>
      </c>
      <c r="S53" s="16">
        <v>0</v>
      </c>
      <c r="T53" s="16">
        <v>0</v>
      </c>
      <c r="U53" s="16">
        <v>0</v>
      </c>
      <c r="V53" s="16">
        <v>0</v>
      </c>
      <c r="W53" s="16">
        <v>0</v>
      </c>
      <c r="X53" s="16">
        <v>0</v>
      </c>
      <c r="Y53" s="16">
        <v>0</v>
      </c>
      <c r="Z53" s="16">
        <v>0</v>
      </c>
      <c r="AA53" s="16">
        <v>0</v>
      </c>
      <c r="AB53" s="16">
        <v>0</v>
      </c>
      <c r="AC53" s="16">
        <v>0</v>
      </c>
      <c r="AD53" s="16">
        <v>0</v>
      </c>
      <c r="AE53" s="16">
        <v>0</v>
      </c>
      <c r="AF53" s="16">
        <v>0</v>
      </c>
      <c r="AG53" s="16">
        <v>0</v>
      </c>
      <c r="AH53" s="16">
        <v>0</v>
      </c>
      <c r="AI53" s="16">
        <v>0</v>
      </c>
    </row>
    <row r="54" spans="1:35" ht="12.5">
      <c r="A54" s="16" t="s">
        <v>53</v>
      </c>
      <c r="B54" s="16">
        <v>0</v>
      </c>
      <c r="C54" s="16">
        <v>0</v>
      </c>
      <c r="D54" s="16">
        <v>0</v>
      </c>
      <c r="E54" s="16">
        <v>0</v>
      </c>
      <c r="F54" s="16">
        <v>0</v>
      </c>
      <c r="G54" s="16">
        <v>0</v>
      </c>
      <c r="H54" s="16">
        <v>0</v>
      </c>
      <c r="I54" s="16">
        <v>0</v>
      </c>
      <c r="J54" s="16">
        <v>0</v>
      </c>
      <c r="K54" s="16">
        <v>0</v>
      </c>
      <c r="L54" s="16">
        <v>0</v>
      </c>
      <c r="M54" s="16">
        <v>0</v>
      </c>
      <c r="N54" s="16">
        <v>0</v>
      </c>
      <c r="O54" s="16">
        <v>0</v>
      </c>
      <c r="P54" s="16">
        <v>0</v>
      </c>
      <c r="Q54" s="16">
        <v>0</v>
      </c>
      <c r="R54" s="16">
        <v>0</v>
      </c>
      <c r="S54" s="16">
        <v>0</v>
      </c>
      <c r="T54" s="16">
        <v>0</v>
      </c>
      <c r="U54" s="16">
        <v>0</v>
      </c>
      <c r="V54" s="16">
        <v>0</v>
      </c>
      <c r="W54" s="16">
        <v>0</v>
      </c>
      <c r="X54" s="16">
        <v>0</v>
      </c>
      <c r="Y54" s="16">
        <v>0</v>
      </c>
      <c r="Z54" s="16">
        <v>0</v>
      </c>
      <c r="AA54" s="16">
        <v>0</v>
      </c>
      <c r="AB54" s="16">
        <v>0</v>
      </c>
      <c r="AC54" s="16">
        <v>0</v>
      </c>
      <c r="AD54" s="16">
        <v>0</v>
      </c>
      <c r="AE54" s="16">
        <v>0</v>
      </c>
      <c r="AF54" s="16">
        <v>0</v>
      </c>
      <c r="AG54" s="16">
        <v>0</v>
      </c>
      <c r="AH54" s="16">
        <v>0</v>
      </c>
      <c r="AI54" s="16">
        <v>0</v>
      </c>
    </row>
    <row r="55" spans="1:35" s="18" customFormat="1" ht="13">
      <c r="A55" s="18" t="s">
        <v>54</v>
      </c>
      <c r="B55" s="23">
        <v>0.051000935483870968</v>
      </c>
      <c r="C55" s="23">
        <v>0.049960905220598838</v>
      </c>
      <c r="D55" s="23">
        <v>0.043560631306843671</v>
      </c>
      <c r="E55" s="23">
        <v>0.04665747562632977</v>
      </c>
      <c r="F55" s="23">
        <v>0.045460241436729269</v>
      </c>
      <c r="G55" s="23">
        <v>0.056630645570451388</v>
      </c>
      <c r="H55" s="23">
        <v>0.056077988489731834</v>
      </c>
      <c r="I55" s="23">
        <v>0.031684366463670288</v>
      </c>
      <c r="J55" s="23">
        <v>0.017253895964626627</v>
      </c>
      <c r="K55" s="23">
        <v>0.015825783544431263</v>
      </c>
      <c r="L55" s="23">
        <v>0.017625497971828049</v>
      </c>
      <c r="M55" s="23">
        <v>0.014941313023622893</v>
      </c>
      <c r="N55" s="23">
        <v>0.016541937352668575</v>
      </c>
      <c r="O55" s="23">
        <v>0.018292754219538306</v>
      </c>
      <c r="P55" s="23">
        <v>0.012371629250627354</v>
      </c>
      <c r="Q55" s="23">
        <v>0.023960466786638643</v>
      </c>
      <c r="R55" s="23">
        <v>0.028714687263993694</v>
      </c>
      <c r="S55" s="23">
        <v>0.03442483873911497</v>
      </c>
      <c r="T55" s="23">
        <v>0.008306406908853755</v>
      </c>
      <c r="U55" s="23">
        <v>0.0090799781416200029</v>
      </c>
      <c r="V55" s="23">
        <v>0.014184858</v>
      </c>
      <c r="W55" s="23">
        <v>0.034317881000000001</v>
      </c>
      <c r="X55" s="23">
        <v>0.017916467000000002</v>
      </c>
      <c r="Y55" s="23">
        <v>0.013236421</v>
      </c>
      <c r="Z55" s="23">
        <v>0.018250914</v>
      </c>
      <c r="AA55" s="23">
        <v>0.014283174000000001</v>
      </c>
      <c r="AB55" s="23">
        <v>0.023875825999999999</v>
      </c>
      <c r="AC55" s="23">
        <v>0.025027505999999995</v>
      </c>
      <c r="AD55" s="23">
        <v>0.035222881000000004</v>
      </c>
      <c r="AE55" s="23">
        <v>0.017644815000000001</v>
      </c>
      <c r="AF55" s="23">
        <v>0.027873637</v>
      </c>
      <c r="AG55" s="23">
        <v>0.024884406000000001</v>
      </c>
      <c r="AH55" s="18">
        <v>0.007882278999999999</v>
      </c>
      <c r="AI55" s="18">
        <v>0.0043408650000000002</v>
      </c>
    </row>
    <row r="58" spans="1:1" ht="13">
      <c r="A58" s="18" t="s">
        <v>56</v>
      </c>
    </row>
    <row r="59" spans="1:1" ht="12.5">
      <c r="A59" s="16" t="s">
        <v>66</v>
      </c>
    </row>
  </sheetData>
  <pageMargins left="0.7" right="0.7" top="0.75" bottom="0.75" header="0.3" footer="0.3"/>
  <pageSetup orientation="portrait" paperSize="1"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93C1D62B-A6D5-44C9-8A95-D51216F7BAF0}">
  <dimension ref="A1:AI62"/>
  <sheetViews>
    <sheetView workbookViewId="0" topLeftCell="A37">
      <selection pane="topLeft" activeCell="A61" sqref="A61"/>
    </sheetView>
  </sheetViews>
  <sheetFormatPr defaultColWidth="9.18428571428571" defaultRowHeight="13"/>
  <cols>
    <col min="1" max="1" width="9.14285714285714" style="25"/>
    <col min="2" max="30" width="9.14285714285714" style="25" bestFit="1" customWidth="1"/>
    <col min="31" max="31" width="8.57142857142857" style="25" customWidth="1"/>
    <col min="32" max="32" width="9.14285714285714" style="25" bestFit="1" customWidth="1"/>
    <col min="33" max="16384" width="9.14285714285714" style="25"/>
  </cols>
  <sheetData>
    <row r="1" spans="1:1" ht="13">
      <c r="A1" s="24" t="s">
        <v>67</v>
      </c>
    </row>
    <row r="2" spans="1:35" ht="13">
      <c r="A2" s="24" t="s">
        <v>1</v>
      </c>
      <c r="B2" s="24">
        <v>1990</v>
      </c>
      <c r="C2" s="24">
        <v>1991</v>
      </c>
      <c r="D2" s="24">
        <v>1992</v>
      </c>
      <c r="E2" s="24">
        <v>1993</v>
      </c>
      <c r="F2" s="24">
        <v>1994</v>
      </c>
      <c r="G2" s="24">
        <v>1995</v>
      </c>
      <c r="H2" s="24">
        <v>1996</v>
      </c>
      <c r="I2" s="24">
        <v>1997</v>
      </c>
      <c r="J2" s="24">
        <v>1998</v>
      </c>
      <c r="K2" s="24">
        <v>1999</v>
      </c>
      <c r="L2" s="24">
        <v>2000</v>
      </c>
      <c r="M2" s="24">
        <v>2001</v>
      </c>
      <c r="N2" s="24">
        <v>2002</v>
      </c>
      <c r="O2" s="24">
        <v>2003</v>
      </c>
      <c r="P2" s="24">
        <v>2004</v>
      </c>
      <c r="Q2" s="24">
        <v>2005</v>
      </c>
      <c r="R2" s="24">
        <v>2006</v>
      </c>
      <c r="S2" s="24">
        <v>2007</v>
      </c>
      <c r="T2" s="24">
        <v>2008</v>
      </c>
      <c r="U2" s="24">
        <v>2009</v>
      </c>
      <c r="V2" s="24">
        <v>2010</v>
      </c>
      <c r="W2" s="24">
        <v>2011</v>
      </c>
      <c r="X2" s="24">
        <v>2012</v>
      </c>
      <c r="Y2" s="24">
        <v>2013</v>
      </c>
      <c r="Z2" s="24">
        <v>2014</v>
      </c>
      <c r="AA2" s="24">
        <v>2015</v>
      </c>
      <c r="AB2" s="24">
        <v>2016</v>
      </c>
      <c r="AC2" s="24">
        <v>2017</v>
      </c>
      <c r="AD2" s="24">
        <v>2018</v>
      </c>
      <c r="AE2" s="24">
        <v>2019</v>
      </c>
      <c r="AF2" s="24">
        <v>2020</v>
      </c>
      <c r="AG2" s="24">
        <v>2021</v>
      </c>
      <c r="AH2" s="24">
        <v>2022</v>
      </c>
      <c r="AI2" s="24">
        <v>2023</v>
      </c>
    </row>
    <row r="3" spans="1:35" ht="13">
      <c r="A3" s="25" t="s">
        <v>2</v>
      </c>
      <c r="B3" s="26">
        <v>0</v>
      </c>
      <c r="C3" s="26">
        <v>0</v>
      </c>
      <c r="D3" s="26">
        <v>0</v>
      </c>
      <c r="E3" s="26">
        <v>0</v>
      </c>
      <c r="F3" s="26">
        <v>0</v>
      </c>
      <c r="G3" s="26">
        <v>0</v>
      </c>
      <c r="H3" s="26">
        <v>0</v>
      </c>
      <c r="I3" s="26">
        <v>0</v>
      </c>
      <c r="J3" s="26">
        <v>0</v>
      </c>
      <c r="K3" s="26">
        <v>0</v>
      </c>
      <c r="L3" s="26">
        <v>0</v>
      </c>
      <c r="M3" s="26">
        <v>0</v>
      </c>
      <c r="N3" s="26">
        <v>0</v>
      </c>
      <c r="O3" s="26">
        <v>0</v>
      </c>
      <c r="P3" s="26">
        <v>0</v>
      </c>
      <c r="Q3" s="26">
        <v>0</v>
      </c>
      <c r="R3" s="26">
        <v>0</v>
      </c>
      <c r="S3" s="26">
        <v>0</v>
      </c>
      <c r="T3" s="26">
        <v>0</v>
      </c>
      <c r="U3" s="26">
        <v>0</v>
      </c>
      <c r="V3" s="26">
        <v>0</v>
      </c>
      <c r="W3" s="26">
        <v>0</v>
      </c>
      <c r="X3" s="26">
        <v>0</v>
      </c>
      <c r="Y3" s="26">
        <v>0</v>
      </c>
      <c r="Z3" s="26">
        <v>0</v>
      </c>
      <c r="AA3" s="26">
        <v>0</v>
      </c>
      <c r="AB3" s="26">
        <v>0</v>
      </c>
      <c r="AC3" s="26">
        <v>0</v>
      </c>
      <c r="AD3" s="26">
        <v>0</v>
      </c>
      <c r="AE3" s="26">
        <v>0</v>
      </c>
      <c r="AF3" s="26">
        <v>0</v>
      </c>
      <c r="AG3" s="26">
        <v>0</v>
      </c>
      <c r="AH3" s="26">
        <v>0</v>
      </c>
      <c r="AI3" s="26">
        <v>0</v>
      </c>
    </row>
    <row r="4" spans="1:35" ht="13">
      <c r="A4" s="25" t="s">
        <v>3</v>
      </c>
      <c r="B4" s="26">
        <v>0</v>
      </c>
      <c r="C4" s="26">
        <v>0</v>
      </c>
      <c r="D4" s="26">
        <v>0</v>
      </c>
      <c r="E4" s="26">
        <v>0</v>
      </c>
      <c r="F4" s="26">
        <v>0</v>
      </c>
      <c r="G4" s="26">
        <v>0</v>
      </c>
      <c r="H4" s="26">
        <v>0</v>
      </c>
      <c r="I4" s="26">
        <v>0</v>
      </c>
      <c r="J4" s="26">
        <v>0</v>
      </c>
      <c r="K4" s="26">
        <v>0</v>
      </c>
      <c r="L4" s="26">
        <v>0</v>
      </c>
      <c r="M4" s="26">
        <v>0</v>
      </c>
      <c r="N4" s="26">
        <v>0</v>
      </c>
      <c r="O4" s="26">
        <v>0</v>
      </c>
      <c r="P4" s="26">
        <v>0</v>
      </c>
      <c r="Q4" s="26">
        <v>0</v>
      </c>
      <c r="R4" s="26">
        <v>0</v>
      </c>
      <c r="S4" s="26">
        <v>0</v>
      </c>
      <c r="T4" s="26">
        <v>0</v>
      </c>
      <c r="U4" s="26">
        <v>0</v>
      </c>
      <c r="V4" s="26">
        <v>0</v>
      </c>
      <c r="W4" s="26">
        <v>0</v>
      </c>
      <c r="X4" s="26">
        <v>0</v>
      </c>
      <c r="Y4" s="26">
        <v>0</v>
      </c>
      <c r="Z4" s="26">
        <v>0</v>
      </c>
      <c r="AA4" s="26">
        <v>0</v>
      </c>
      <c r="AB4" s="26">
        <v>0</v>
      </c>
      <c r="AC4" s="26">
        <v>0</v>
      </c>
      <c r="AD4" s="26">
        <v>0</v>
      </c>
      <c r="AE4" s="26">
        <v>0</v>
      </c>
      <c r="AF4" s="26">
        <v>0</v>
      </c>
      <c r="AG4" s="26">
        <v>0</v>
      </c>
      <c r="AH4" s="26">
        <v>0</v>
      </c>
      <c r="AI4" s="26">
        <v>0</v>
      </c>
    </row>
    <row r="5" spans="1:35" ht="13">
      <c r="A5" s="25" t="s">
        <v>4</v>
      </c>
      <c r="B5" s="26">
        <v>0</v>
      </c>
      <c r="C5" s="26">
        <v>0</v>
      </c>
      <c r="D5" s="26">
        <v>0</v>
      </c>
      <c r="E5" s="26">
        <v>0</v>
      </c>
      <c r="F5" s="26">
        <v>0</v>
      </c>
      <c r="G5" s="26">
        <v>0</v>
      </c>
      <c r="H5" s="26">
        <v>0</v>
      </c>
      <c r="I5" s="26">
        <v>0</v>
      </c>
      <c r="J5" s="26">
        <v>0</v>
      </c>
      <c r="K5" s="26">
        <v>0</v>
      </c>
      <c r="L5" s="26">
        <v>0</v>
      </c>
      <c r="M5" s="26">
        <v>0</v>
      </c>
      <c r="N5" s="26">
        <v>0</v>
      </c>
      <c r="O5" s="26">
        <v>0</v>
      </c>
      <c r="P5" s="26">
        <v>0</v>
      </c>
      <c r="Q5" s="26">
        <v>0</v>
      </c>
      <c r="R5" s="26">
        <v>0</v>
      </c>
      <c r="S5" s="26">
        <v>0</v>
      </c>
      <c r="T5" s="26">
        <v>0</v>
      </c>
      <c r="U5" s="26">
        <v>0</v>
      </c>
      <c r="V5" s="26">
        <v>0</v>
      </c>
      <c r="W5" s="26">
        <v>0</v>
      </c>
      <c r="X5" s="26">
        <v>0</v>
      </c>
      <c r="Y5" s="26">
        <v>0</v>
      </c>
      <c r="Z5" s="26">
        <v>0</v>
      </c>
      <c r="AA5" s="26">
        <v>0</v>
      </c>
      <c r="AB5" s="26">
        <v>0</v>
      </c>
      <c r="AC5" s="26">
        <v>0</v>
      </c>
      <c r="AD5" s="26">
        <v>0</v>
      </c>
      <c r="AE5" s="26">
        <v>0</v>
      </c>
      <c r="AF5" s="26">
        <v>0</v>
      </c>
      <c r="AG5" s="26">
        <v>0</v>
      </c>
      <c r="AH5" s="26">
        <v>0</v>
      </c>
      <c r="AI5" s="26">
        <v>0</v>
      </c>
    </row>
    <row r="6" spans="1:35" ht="13">
      <c r="A6" s="25" t="s">
        <v>5</v>
      </c>
      <c r="B6" s="26">
        <v>0</v>
      </c>
      <c r="C6" s="26">
        <v>0</v>
      </c>
      <c r="D6" s="26">
        <v>0</v>
      </c>
      <c r="E6" s="26">
        <v>0</v>
      </c>
      <c r="F6" s="26">
        <v>0</v>
      </c>
      <c r="G6" s="26">
        <v>0</v>
      </c>
      <c r="H6" s="26">
        <v>0</v>
      </c>
      <c r="I6" s="26">
        <v>0</v>
      </c>
      <c r="J6" s="26">
        <v>0</v>
      </c>
      <c r="K6" s="26">
        <v>0</v>
      </c>
      <c r="L6" s="26">
        <v>0</v>
      </c>
      <c r="M6" s="26">
        <v>0</v>
      </c>
      <c r="N6" s="26">
        <v>0</v>
      </c>
      <c r="O6" s="26">
        <v>0</v>
      </c>
      <c r="P6" s="26">
        <v>0</v>
      </c>
      <c r="Q6" s="26">
        <v>0</v>
      </c>
      <c r="R6" s="26">
        <v>0</v>
      </c>
      <c r="S6" s="26">
        <v>0</v>
      </c>
      <c r="T6" s="26">
        <v>0</v>
      </c>
      <c r="U6" s="26">
        <v>0</v>
      </c>
      <c r="V6" s="26">
        <v>0</v>
      </c>
      <c r="W6" s="26">
        <v>0</v>
      </c>
      <c r="X6" s="26">
        <v>0</v>
      </c>
      <c r="Y6" s="26">
        <v>0</v>
      </c>
      <c r="Z6" s="26">
        <v>0</v>
      </c>
      <c r="AA6" s="26">
        <v>0</v>
      </c>
      <c r="AB6" s="26">
        <v>0</v>
      </c>
      <c r="AC6" s="26">
        <v>0</v>
      </c>
      <c r="AD6" s="26">
        <v>0</v>
      </c>
      <c r="AE6" s="26">
        <v>0</v>
      </c>
      <c r="AF6" s="26">
        <v>0</v>
      </c>
      <c r="AG6" s="26">
        <v>0</v>
      </c>
      <c r="AH6" s="26">
        <v>0</v>
      </c>
      <c r="AI6" s="26">
        <v>0</v>
      </c>
    </row>
    <row r="7" spans="1:35" ht="13">
      <c r="A7" s="25" t="s">
        <v>6</v>
      </c>
      <c r="B7" s="26">
        <v>0</v>
      </c>
      <c r="C7" s="26">
        <v>0</v>
      </c>
      <c r="D7" s="26">
        <v>0</v>
      </c>
      <c r="E7" s="26">
        <v>0</v>
      </c>
      <c r="F7" s="26">
        <v>0</v>
      </c>
      <c r="G7" s="26">
        <v>0</v>
      </c>
      <c r="H7" s="26">
        <v>0</v>
      </c>
      <c r="I7" s="26">
        <v>0</v>
      </c>
      <c r="J7" s="26">
        <v>0</v>
      </c>
      <c r="K7" s="26">
        <v>0</v>
      </c>
      <c r="L7" s="26">
        <v>0</v>
      </c>
      <c r="M7" s="26">
        <v>0</v>
      </c>
      <c r="N7" s="26">
        <v>0</v>
      </c>
      <c r="O7" s="26">
        <v>0</v>
      </c>
      <c r="P7" s="26">
        <v>0</v>
      </c>
      <c r="Q7" s="26">
        <v>0</v>
      </c>
      <c r="R7" s="26">
        <v>0</v>
      </c>
      <c r="S7" s="26">
        <v>0</v>
      </c>
      <c r="T7" s="26">
        <v>0</v>
      </c>
      <c r="U7" s="26">
        <v>0</v>
      </c>
      <c r="V7" s="26">
        <v>0</v>
      </c>
      <c r="W7" s="26">
        <v>0</v>
      </c>
      <c r="X7" s="26">
        <v>0</v>
      </c>
      <c r="Y7" s="26">
        <v>0</v>
      </c>
      <c r="Z7" s="26">
        <v>0</v>
      </c>
      <c r="AA7" s="26">
        <v>0</v>
      </c>
      <c r="AB7" s="26">
        <v>0</v>
      </c>
      <c r="AC7" s="26">
        <v>0</v>
      </c>
      <c r="AD7" s="26">
        <v>0</v>
      </c>
      <c r="AE7" s="26">
        <v>0</v>
      </c>
      <c r="AF7" s="26">
        <v>0</v>
      </c>
      <c r="AG7" s="26">
        <v>0</v>
      </c>
      <c r="AH7" s="26">
        <v>0</v>
      </c>
      <c r="AI7" s="26">
        <v>0</v>
      </c>
    </row>
    <row r="8" spans="1:35" ht="13">
      <c r="A8" s="25" t="s">
        <v>7</v>
      </c>
      <c r="B8" s="26">
        <v>0</v>
      </c>
      <c r="C8" s="26">
        <v>0</v>
      </c>
      <c r="D8" s="26">
        <v>0</v>
      </c>
      <c r="E8" s="26">
        <v>0</v>
      </c>
      <c r="F8" s="26">
        <v>0</v>
      </c>
      <c r="G8" s="26">
        <v>0</v>
      </c>
      <c r="H8" s="26">
        <v>0</v>
      </c>
      <c r="I8" s="26">
        <v>0</v>
      </c>
      <c r="J8" s="26">
        <v>0</v>
      </c>
      <c r="K8" s="26">
        <v>0</v>
      </c>
      <c r="L8" s="26">
        <v>0</v>
      </c>
      <c r="M8" s="26">
        <v>0</v>
      </c>
      <c r="N8" s="26">
        <v>0</v>
      </c>
      <c r="O8" s="26">
        <v>0</v>
      </c>
      <c r="P8" s="26">
        <v>0</v>
      </c>
      <c r="Q8" s="26">
        <v>0</v>
      </c>
      <c r="R8" s="26">
        <v>0</v>
      </c>
      <c r="S8" s="26">
        <v>0</v>
      </c>
      <c r="T8" s="26">
        <v>0</v>
      </c>
      <c r="U8" s="26">
        <v>0</v>
      </c>
      <c r="V8" s="26">
        <v>0</v>
      </c>
      <c r="W8" s="26">
        <v>0</v>
      </c>
      <c r="X8" s="26">
        <v>0</v>
      </c>
      <c r="Y8" s="26">
        <v>0</v>
      </c>
      <c r="Z8" s="26">
        <v>0</v>
      </c>
      <c r="AA8" s="26">
        <v>0</v>
      </c>
      <c r="AB8" s="26">
        <v>0</v>
      </c>
      <c r="AC8" s="26">
        <v>0</v>
      </c>
      <c r="AD8" s="26">
        <v>0</v>
      </c>
      <c r="AE8" s="26">
        <v>0</v>
      </c>
      <c r="AF8" s="26">
        <v>0</v>
      </c>
      <c r="AG8" s="26">
        <v>0</v>
      </c>
      <c r="AH8" s="26">
        <v>0</v>
      </c>
      <c r="AI8" s="26">
        <v>0</v>
      </c>
    </row>
    <row r="9" spans="1:35" ht="13">
      <c r="A9" s="25" t="s">
        <v>8</v>
      </c>
      <c r="B9" s="26">
        <v>0</v>
      </c>
      <c r="C9" s="26">
        <v>0</v>
      </c>
      <c r="D9" s="26">
        <v>0</v>
      </c>
      <c r="E9" s="26">
        <v>0</v>
      </c>
      <c r="F9" s="26">
        <v>0</v>
      </c>
      <c r="G9" s="26">
        <v>0</v>
      </c>
      <c r="H9" s="26">
        <v>0</v>
      </c>
      <c r="I9" s="26">
        <v>0</v>
      </c>
      <c r="J9" s="26">
        <v>0</v>
      </c>
      <c r="K9" s="26">
        <v>0</v>
      </c>
      <c r="L9" s="26">
        <v>0</v>
      </c>
      <c r="M9" s="26">
        <v>0</v>
      </c>
      <c r="N9" s="26">
        <v>0</v>
      </c>
      <c r="O9" s="26">
        <v>0</v>
      </c>
      <c r="P9" s="26">
        <v>0</v>
      </c>
      <c r="Q9" s="26">
        <v>0</v>
      </c>
      <c r="R9" s="26">
        <v>0</v>
      </c>
      <c r="S9" s="26">
        <v>0</v>
      </c>
      <c r="T9" s="26">
        <v>0</v>
      </c>
      <c r="U9" s="26">
        <v>0</v>
      </c>
      <c r="V9" s="26">
        <v>0</v>
      </c>
      <c r="W9" s="26">
        <v>0</v>
      </c>
      <c r="X9" s="26">
        <v>0</v>
      </c>
      <c r="Y9" s="26">
        <v>0</v>
      </c>
      <c r="Z9" s="26">
        <v>0</v>
      </c>
      <c r="AA9" s="26">
        <v>0</v>
      </c>
      <c r="AB9" s="26">
        <v>0</v>
      </c>
      <c r="AC9" s="26">
        <v>0</v>
      </c>
      <c r="AD9" s="26">
        <v>0</v>
      </c>
      <c r="AE9" s="26">
        <v>0</v>
      </c>
      <c r="AF9" s="26">
        <v>0</v>
      </c>
      <c r="AG9" s="26">
        <v>0</v>
      </c>
      <c r="AH9" s="26">
        <v>0</v>
      </c>
      <c r="AI9" s="26">
        <v>0</v>
      </c>
    </row>
    <row r="10" spans="1:35" ht="13">
      <c r="A10" s="25" t="s">
        <v>9</v>
      </c>
      <c r="B10" s="26">
        <v>0</v>
      </c>
      <c r="C10" s="26">
        <v>0</v>
      </c>
      <c r="D10" s="26">
        <v>0</v>
      </c>
      <c r="E10" s="26">
        <v>0</v>
      </c>
      <c r="F10" s="26">
        <v>0</v>
      </c>
      <c r="G10" s="26">
        <v>0</v>
      </c>
      <c r="H10" s="26">
        <v>0</v>
      </c>
      <c r="I10" s="26">
        <v>0</v>
      </c>
      <c r="J10" s="26">
        <v>0</v>
      </c>
      <c r="K10" s="26">
        <v>0</v>
      </c>
      <c r="L10" s="26">
        <v>0</v>
      </c>
      <c r="M10" s="26">
        <v>0</v>
      </c>
      <c r="N10" s="26">
        <v>0</v>
      </c>
      <c r="O10" s="26">
        <v>0</v>
      </c>
      <c r="P10" s="26">
        <v>0</v>
      </c>
      <c r="Q10" s="26">
        <v>0</v>
      </c>
      <c r="R10" s="26">
        <v>0</v>
      </c>
      <c r="S10" s="26">
        <v>0</v>
      </c>
      <c r="T10" s="26">
        <v>0</v>
      </c>
      <c r="U10" s="26">
        <v>0</v>
      </c>
      <c r="V10" s="26">
        <v>0</v>
      </c>
      <c r="W10" s="26">
        <v>0</v>
      </c>
      <c r="X10" s="26">
        <v>0</v>
      </c>
      <c r="Y10" s="26">
        <v>0</v>
      </c>
      <c r="Z10" s="26">
        <v>0</v>
      </c>
      <c r="AA10" s="26">
        <v>0</v>
      </c>
      <c r="AB10" s="26">
        <v>0</v>
      </c>
      <c r="AC10" s="26">
        <v>0</v>
      </c>
      <c r="AD10" s="26">
        <v>0</v>
      </c>
      <c r="AE10" s="26">
        <v>0</v>
      </c>
      <c r="AF10" s="26">
        <v>0</v>
      </c>
      <c r="AG10" s="26">
        <v>0</v>
      </c>
      <c r="AH10" s="26">
        <v>0</v>
      </c>
      <c r="AI10" s="26">
        <v>0</v>
      </c>
    </row>
    <row r="11" spans="1:35" ht="13">
      <c r="A11" s="25" t="s">
        <v>10</v>
      </c>
      <c r="B11" s="26">
        <v>0</v>
      </c>
      <c r="C11" s="26">
        <v>0</v>
      </c>
      <c r="D11" s="26">
        <v>0</v>
      </c>
      <c r="E11" s="26">
        <v>0</v>
      </c>
      <c r="F11" s="26">
        <v>0</v>
      </c>
      <c r="G11" s="26">
        <v>0</v>
      </c>
      <c r="H11" s="26">
        <v>0</v>
      </c>
      <c r="I11" s="26">
        <v>0</v>
      </c>
      <c r="J11" s="26">
        <v>0</v>
      </c>
      <c r="K11" s="26">
        <v>0</v>
      </c>
      <c r="L11" s="26">
        <v>0</v>
      </c>
      <c r="M11" s="26">
        <v>0</v>
      </c>
      <c r="N11" s="26">
        <v>0</v>
      </c>
      <c r="O11" s="26">
        <v>0</v>
      </c>
      <c r="P11" s="26">
        <v>0</v>
      </c>
      <c r="Q11" s="26">
        <v>0</v>
      </c>
      <c r="R11" s="26">
        <v>0</v>
      </c>
      <c r="S11" s="26">
        <v>0</v>
      </c>
      <c r="T11" s="26">
        <v>0</v>
      </c>
      <c r="U11" s="26">
        <v>0</v>
      </c>
      <c r="V11" s="26">
        <v>0</v>
      </c>
      <c r="W11" s="26">
        <v>0</v>
      </c>
      <c r="X11" s="26">
        <v>0</v>
      </c>
      <c r="Y11" s="26">
        <v>0</v>
      </c>
      <c r="Z11" s="26">
        <v>0</v>
      </c>
      <c r="AA11" s="26">
        <v>0</v>
      </c>
      <c r="AB11" s="26">
        <v>0</v>
      </c>
      <c r="AC11" s="26">
        <v>0</v>
      </c>
      <c r="AD11" s="26">
        <v>0</v>
      </c>
      <c r="AE11" s="26">
        <v>0</v>
      </c>
      <c r="AF11" s="26">
        <v>0</v>
      </c>
      <c r="AG11" s="26">
        <v>0</v>
      </c>
      <c r="AH11" s="26">
        <v>0</v>
      </c>
      <c r="AI11" s="26">
        <v>0</v>
      </c>
    </row>
    <row r="12" spans="1:35" ht="13">
      <c r="A12" s="25" t="s">
        <v>11</v>
      </c>
      <c r="B12" s="26">
        <v>0</v>
      </c>
      <c r="C12" s="26">
        <v>0</v>
      </c>
      <c r="D12" s="26">
        <v>0</v>
      </c>
      <c r="E12" s="26">
        <v>0</v>
      </c>
      <c r="F12" s="26">
        <v>0</v>
      </c>
      <c r="G12" s="26">
        <v>0</v>
      </c>
      <c r="H12" s="26">
        <v>0</v>
      </c>
      <c r="I12" s="26">
        <v>0</v>
      </c>
      <c r="J12" s="26">
        <v>0</v>
      </c>
      <c r="K12" s="26">
        <v>0</v>
      </c>
      <c r="L12" s="26">
        <v>0</v>
      </c>
      <c r="M12" s="26">
        <v>0</v>
      </c>
      <c r="N12" s="26">
        <v>0</v>
      </c>
      <c r="O12" s="26">
        <v>0</v>
      </c>
      <c r="P12" s="26">
        <v>0</v>
      </c>
      <c r="Q12" s="26">
        <v>0</v>
      </c>
      <c r="R12" s="26">
        <v>0</v>
      </c>
      <c r="S12" s="26">
        <v>0</v>
      </c>
      <c r="T12" s="26">
        <v>0</v>
      </c>
      <c r="U12" s="26">
        <v>0</v>
      </c>
      <c r="V12" s="26">
        <v>0</v>
      </c>
      <c r="W12" s="26">
        <v>0</v>
      </c>
      <c r="X12" s="26">
        <v>0</v>
      </c>
      <c r="Y12" s="26">
        <v>0</v>
      </c>
      <c r="Z12" s="26">
        <v>0</v>
      </c>
      <c r="AA12" s="26">
        <v>0</v>
      </c>
      <c r="AB12" s="26">
        <v>0</v>
      </c>
      <c r="AC12" s="26">
        <v>0</v>
      </c>
      <c r="AD12" s="26">
        <v>0</v>
      </c>
      <c r="AE12" s="26">
        <v>0</v>
      </c>
      <c r="AF12" s="26">
        <v>0</v>
      </c>
      <c r="AG12" s="26">
        <v>0</v>
      </c>
      <c r="AH12" s="26">
        <v>0</v>
      </c>
      <c r="AI12" s="26">
        <v>0</v>
      </c>
    </row>
    <row r="13" spans="1:35" ht="13">
      <c r="A13" s="25" t="s">
        <v>12</v>
      </c>
      <c r="B13" s="26">
        <v>310</v>
      </c>
      <c r="C13" s="26">
        <v>360</v>
      </c>
      <c r="D13" s="26">
        <v>360</v>
      </c>
      <c r="E13" s="26">
        <v>360</v>
      </c>
      <c r="F13" s="26">
        <v>360</v>
      </c>
      <c r="G13" s="26">
        <v>360</v>
      </c>
      <c r="H13" s="26">
        <v>360</v>
      </c>
      <c r="I13" s="26">
        <v>360</v>
      </c>
      <c r="J13" s="26">
        <v>360</v>
      </c>
      <c r="K13" s="26">
        <v>360</v>
      </c>
      <c r="L13" s="26">
        <v>460</v>
      </c>
      <c r="M13" s="26">
        <v>460</v>
      </c>
      <c r="N13" s="26">
        <v>360</v>
      </c>
      <c r="O13" s="26">
        <v>360</v>
      </c>
      <c r="P13" s="26">
        <v>460</v>
      </c>
      <c r="Q13" s="26">
        <v>460</v>
      </c>
      <c r="R13" s="26">
        <v>450</v>
      </c>
      <c r="S13" s="26">
        <v>550</v>
      </c>
      <c r="T13" s="26">
        <v>550</v>
      </c>
      <c r="U13" s="26">
        <v>550</v>
      </c>
      <c r="V13" s="26">
        <v>550</v>
      </c>
      <c r="W13" s="26">
        <v>550</v>
      </c>
      <c r="X13" s="26">
        <v>550</v>
      </c>
      <c r="Y13" s="26">
        <v>550</v>
      </c>
      <c r="Z13" s="26">
        <v>550</v>
      </c>
      <c r="AA13" s="26">
        <v>550</v>
      </c>
      <c r="AB13" s="26">
        <v>450</v>
      </c>
      <c r="AC13" s="26">
        <v>450</v>
      </c>
      <c r="AD13" s="26">
        <v>450</v>
      </c>
      <c r="AE13" s="26">
        <v>0</v>
      </c>
      <c r="AF13" s="26">
        <v>0</v>
      </c>
      <c r="AG13" s="26">
        <v>0</v>
      </c>
      <c r="AH13" s="26">
        <v>0</v>
      </c>
      <c r="AI13" s="26">
        <v>0</v>
      </c>
    </row>
    <row r="14" spans="1:35" ht="13">
      <c r="A14" s="25" t="s">
        <v>13</v>
      </c>
      <c r="B14" s="26">
        <v>0</v>
      </c>
      <c r="C14" s="26">
        <v>0</v>
      </c>
      <c r="D14" s="26">
        <v>0</v>
      </c>
      <c r="E14" s="26">
        <v>0</v>
      </c>
      <c r="F14" s="26">
        <v>0</v>
      </c>
      <c r="G14" s="26">
        <v>0</v>
      </c>
      <c r="H14" s="26">
        <v>0</v>
      </c>
      <c r="I14" s="26">
        <v>0</v>
      </c>
      <c r="J14" s="26">
        <v>0</v>
      </c>
      <c r="K14" s="26">
        <v>0</v>
      </c>
      <c r="L14" s="26">
        <v>0</v>
      </c>
      <c r="M14" s="26">
        <v>0</v>
      </c>
      <c r="N14" s="26">
        <v>0</v>
      </c>
      <c r="O14" s="26">
        <v>0</v>
      </c>
      <c r="P14" s="26">
        <v>0</v>
      </c>
      <c r="Q14" s="26">
        <v>0</v>
      </c>
      <c r="R14" s="26">
        <v>0</v>
      </c>
      <c r="S14" s="26">
        <v>0</v>
      </c>
      <c r="T14" s="26">
        <v>0</v>
      </c>
      <c r="U14" s="26">
        <v>0</v>
      </c>
      <c r="V14" s="26">
        <v>0</v>
      </c>
      <c r="W14" s="26">
        <v>0</v>
      </c>
      <c r="X14" s="26">
        <v>0</v>
      </c>
      <c r="Y14" s="26">
        <v>0</v>
      </c>
      <c r="Z14" s="26">
        <v>0</v>
      </c>
      <c r="AA14" s="26">
        <v>0</v>
      </c>
      <c r="AB14" s="26">
        <v>0</v>
      </c>
      <c r="AC14" s="26">
        <v>0</v>
      </c>
      <c r="AD14" s="26">
        <v>0</v>
      </c>
      <c r="AE14" s="26">
        <v>0</v>
      </c>
      <c r="AF14" s="26">
        <v>0</v>
      </c>
      <c r="AG14" s="26">
        <v>0</v>
      </c>
      <c r="AH14" s="26">
        <v>0</v>
      </c>
      <c r="AI14" s="26">
        <v>0</v>
      </c>
    </row>
    <row r="15" spans="1:35" ht="13">
      <c r="A15" s="25" t="s">
        <v>14</v>
      </c>
      <c r="B15" s="26">
        <v>0</v>
      </c>
      <c r="C15" s="26">
        <v>0</v>
      </c>
      <c r="D15" s="26">
        <v>0</v>
      </c>
      <c r="E15" s="26">
        <v>0</v>
      </c>
      <c r="F15" s="26">
        <v>0</v>
      </c>
      <c r="G15" s="26">
        <v>0</v>
      </c>
      <c r="H15" s="26">
        <v>0</v>
      </c>
      <c r="I15" s="26">
        <v>0</v>
      </c>
      <c r="J15" s="26">
        <v>0</v>
      </c>
      <c r="K15" s="26">
        <v>0</v>
      </c>
      <c r="L15" s="26">
        <v>0</v>
      </c>
      <c r="M15" s="26">
        <v>0</v>
      </c>
      <c r="N15" s="26">
        <v>0</v>
      </c>
      <c r="O15" s="26">
        <v>0</v>
      </c>
      <c r="P15" s="26">
        <v>0</v>
      </c>
      <c r="Q15" s="26">
        <v>0</v>
      </c>
      <c r="R15" s="26">
        <v>0</v>
      </c>
      <c r="S15" s="26">
        <v>0</v>
      </c>
      <c r="T15" s="26">
        <v>0</v>
      </c>
      <c r="U15" s="26">
        <v>0</v>
      </c>
      <c r="V15" s="26">
        <v>0</v>
      </c>
      <c r="W15" s="26">
        <v>0</v>
      </c>
      <c r="X15" s="26">
        <v>0</v>
      </c>
      <c r="Y15" s="26">
        <v>0</v>
      </c>
      <c r="Z15" s="26">
        <v>0</v>
      </c>
      <c r="AA15" s="26">
        <v>0</v>
      </c>
      <c r="AB15" s="26">
        <v>0</v>
      </c>
      <c r="AC15" s="26">
        <v>0</v>
      </c>
      <c r="AD15" s="26">
        <v>0</v>
      </c>
      <c r="AE15" s="26">
        <v>0</v>
      </c>
      <c r="AF15" s="26">
        <v>0</v>
      </c>
      <c r="AG15" s="26">
        <v>0</v>
      </c>
      <c r="AH15" s="26">
        <v>0</v>
      </c>
      <c r="AI15" s="26">
        <v>0</v>
      </c>
    </row>
    <row r="16" spans="1:35" ht="13">
      <c r="A16" s="25" t="s">
        <v>15</v>
      </c>
      <c r="B16" s="26">
        <v>0</v>
      </c>
      <c r="C16" s="26">
        <v>0</v>
      </c>
      <c r="D16" s="26">
        <v>0</v>
      </c>
      <c r="E16" s="26">
        <v>0</v>
      </c>
      <c r="F16" s="26">
        <v>0</v>
      </c>
      <c r="G16" s="26">
        <v>0</v>
      </c>
      <c r="H16" s="26">
        <v>0</v>
      </c>
      <c r="I16" s="26">
        <v>0</v>
      </c>
      <c r="J16" s="26">
        <v>0</v>
      </c>
      <c r="K16" s="26">
        <v>0</v>
      </c>
      <c r="L16" s="26">
        <v>0</v>
      </c>
      <c r="M16" s="26">
        <v>0</v>
      </c>
      <c r="N16" s="26">
        <v>0</v>
      </c>
      <c r="O16" s="26">
        <v>0</v>
      </c>
      <c r="P16" s="26">
        <v>0</v>
      </c>
      <c r="Q16" s="26">
        <v>0</v>
      </c>
      <c r="R16" s="26">
        <v>0</v>
      </c>
      <c r="S16" s="26">
        <v>0</v>
      </c>
      <c r="T16" s="26">
        <v>0</v>
      </c>
      <c r="U16" s="26">
        <v>0</v>
      </c>
      <c r="V16" s="26">
        <v>0</v>
      </c>
      <c r="W16" s="26">
        <v>0</v>
      </c>
      <c r="X16" s="26">
        <v>0</v>
      </c>
      <c r="Y16" s="26">
        <v>0</v>
      </c>
      <c r="Z16" s="26">
        <v>0</v>
      </c>
      <c r="AA16" s="26">
        <v>0</v>
      </c>
      <c r="AB16" s="26">
        <v>0</v>
      </c>
      <c r="AC16" s="26">
        <v>0</v>
      </c>
      <c r="AD16" s="26">
        <v>0</v>
      </c>
      <c r="AE16" s="26">
        <v>0</v>
      </c>
      <c r="AF16" s="26">
        <v>0</v>
      </c>
      <c r="AG16" s="26">
        <v>0</v>
      </c>
      <c r="AH16" s="26">
        <v>0</v>
      </c>
      <c r="AI16" s="26">
        <v>0</v>
      </c>
    </row>
    <row r="17" spans="1:35" ht="13">
      <c r="A17" s="25" t="s">
        <v>16</v>
      </c>
      <c r="B17" s="26">
        <v>0</v>
      </c>
      <c r="C17" s="26">
        <v>0</v>
      </c>
      <c r="D17" s="26">
        <v>0</v>
      </c>
      <c r="E17" s="26">
        <v>0</v>
      </c>
      <c r="F17" s="26">
        <v>0</v>
      </c>
      <c r="G17" s="26">
        <v>0</v>
      </c>
      <c r="H17" s="26">
        <v>0</v>
      </c>
      <c r="I17" s="26">
        <v>0</v>
      </c>
      <c r="J17" s="26">
        <v>0</v>
      </c>
      <c r="K17" s="26">
        <v>0</v>
      </c>
      <c r="L17" s="26">
        <v>0</v>
      </c>
      <c r="M17" s="26">
        <v>0</v>
      </c>
      <c r="N17" s="26">
        <v>0</v>
      </c>
      <c r="O17" s="26">
        <v>0</v>
      </c>
      <c r="P17" s="26">
        <v>0</v>
      </c>
      <c r="Q17" s="26">
        <v>0</v>
      </c>
      <c r="R17" s="26">
        <v>0</v>
      </c>
      <c r="S17" s="26">
        <v>0</v>
      </c>
      <c r="T17" s="26">
        <v>0</v>
      </c>
      <c r="U17" s="26">
        <v>0</v>
      </c>
      <c r="V17" s="26">
        <v>0</v>
      </c>
      <c r="W17" s="26">
        <v>0</v>
      </c>
      <c r="X17" s="26">
        <v>0</v>
      </c>
      <c r="Y17" s="26">
        <v>0</v>
      </c>
      <c r="Z17" s="26">
        <v>0</v>
      </c>
      <c r="AA17" s="26">
        <v>0</v>
      </c>
      <c r="AB17" s="26">
        <v>0</v>
      </c>
      <c r="AC17" s="26">
        <v>0</v>
      </c>
      <c r="AD17" s="26">
        <v>0</v>
      </c>
      <c r="AE17" s="26">
        <v>0</v>
      </c>
      <c r="AF17" s="26">
        <v>0</v>
      </c>
      <c r="AG17" s="26">
        <v>0</v>
      </c>
      <c r="AH17" s="26">
        <v>0</v>
      </c>
      <c r="AI17" s="26">
        <v>0</v>
      </c>
    </row>
    <row r="18" spans="1:35" ht="13">
      <c r="A18" s="25" t="s">
        <v>17</v>
      </c>
      <c r="B18" s="26">
        <v>0</v>
      </c>
      <c r="C18" s="26">
        <v>0</v>
      </c>
      <c r="D18" s="26">
        <v>0</v>
      </c>
      <c r="E18" s="26">
        <v>0</v>
      </c>
      <c r="F18" s="26">
        <v>0</v>
      </c>
      <c r="G18" s="26">
        <v>0</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v>
      </c>
    </row>
    <row r="19" spans="1:35" ht="13">
      <c r="A19" s="25" t="s">
        <v>18</v>
      </c>
      <c r="B19" s="26">
        <v>0</v>
      </c>
      <c r="C19" s="26">
        <v>0</v>
      </c>
      <c r="D19" s="26">
        <v>0</v>
      </c>
      <c r="E19" s="26">
        <v>0</v>
      </c>
      <c r="F19" s="26">
        <v>0</v>
      </c>
      <c r="G19" s="26">
        <v>0</v>
      </c>
      <c r="H19" s="26">
        <v>0</v>
      </c>
      <c r="I19" s="26">
        <v>0</v>
      </c>
      <c r="J19" s="26">
        <v>0</v>
      </c>
      <c r="K19" s="26">
        <v>0</v>
      </c>
      <c r="L19" s="26">
        <v>0</v>
      </c>
      <c r="M19" s="26">
        <v>0</v>
      </c>
      <c r="N19" s="26">
        <v>0</v>
      </c>
      <c r="O19" s="26">
        <v>0</v>
      </c>
      <c r="P19" s="26">
        <v>0</v>
      </c>
      <c r="Q19" s="26">
        <v>0</v>
      </c>
      <c r="R19" s="26">
        <v>0</v>
      </c>
      <c r="S19" s="26">
        <v>0</v>
      </c>
      <c r="T19" s="26">
        <v>0</v>
      </c>
      <c r="U19" s="26">
        <v>0</v>
      </c>
      <c r="V19" s="26">
        <v>0</v>
      </c>
      <c r="W19" s="26">
        <v>0</v>
      </c>
      <c r="X19" s="26">
        <v>0</v>
      </c>
      <c r="Y19" s="26">
        <v>0</v>
      </c>
      <c r="Z19" s="26">
        <v>0</v>
      </c>
      <c r="AA19" s="26">
        <v>0</v>
      </c>
      <c r="AB19" s="26">
        <v>0</v>
      </c>
      <c r="AC19" s="26">
        <v>0</v>
      </c>
      <c r="AD19" s="26">
        <v>0</v>
      </c>
      <c r="AE19" s="26">
        <v>0</v>
      </c>
      <c r="AF19" s="26">
        <v>0</v>
      </c>
      <c r="AG19" s="26">
        <v>0</v>
      </c>
      <c r="AH19" s="26">
        <v>0</v>
      </c>
      <c r="AI19" s="26">
        <v>0</v>
      </c>
    </row>
    <row r="20" spans="1:35" ht="13">
      <c r="A20" s="25" t="s">
        <v>19</v>
      </c>
      <c r="B20" s="26">
        <v>0</v>
      </c>
      <c r="C20" s="26">
        <v>0</v>
      </c>
      <c r="D20" s="26">
        <v>0</v>
      </c>
      <c r="E20" s="26">
        <v>0</v>
      </c>
      <c r="F20" s="26">
        <v>0</v>
      </c>
      <c r="G20" s="26">
        <v>0</v>
      </c>
      <c r="H20" s="26">
        <v>0</v>
      </c>
      <c r="I20" s="26">
        <v>0</v>
      </c>
      <c r="J20" s="26">
        <v>0</v>
      </c>
      <c r="K20" s="26">
        <v>0</v>
      </c>
      <c r="L20" s="26">
        <v>0</v>
      </c>
      <c r="M20" s="26">
        <v>0</v>
      </c>
      <c r="N20" s="26">
        <v>0</v>
      </c>
      <c r="O20" s="26">
        <v>0</v>
      </c>
      <c r="P20" s="26">
        <v>0</v>
      </c>
      <c r="Q20" s="26">
        <v>0</v>
      </c>
      <c r="R20" s="26">
        <v>0</v>
      </c>
      <c r="S20" s="26">
        <v>0</v>
      </c>
      <c r="T20" s="26">
        <v>0</v>
      </c>
      <c r="U20" s="26">
        <v>0</v>
      </c>
      <c r="V20" s="26">
        <v>0</v>
      </c>
      <c r="W20" s="26">
        <v>0</v>
      </c>
      <c r="X20" s="26">
        <v>0</v>
      </c>
      <c r="Y20" s="26">
        <v>0</v>
      </c>
      <c r="Z20" s="26">
        <v>0</v>
      </c>
      <c r="AA20" s="26">
        <v>0</v>
      </c>
      <c r="AB20" s="26">
        <v>0</v>
      </c>
      <c r="AC20" s="26">
        <v>0</v>
      </c>
      <c r="AD20" s="26">
        <v>0</v>
      </c>
      <c r="AE20" s="26">
        <v>0</v>
      </c>
      <c r="AF20" s="26">
        <v>0</v>
      </c>
      <c r="AG20" s="26">
        <v>0</v>
      </c>
      <c r="AH20" s="26">
        <v>0</v>
      </c>
      <c r="AI20" s="26">
        <v>0</v>
      </c>
    </row>
    <row r="21" spans="1:35" ht="13">
      <c r="A21" s="25" t="s">
        <v>20</v>
      </c>
      <c r="B21" s="26">
        <v>0</v>
      </c>
      <c r="C21" s="26">
        <v>0</v>
      </c>
      <c r="D21" s="26">
        <v>0</v>
      </c>
      <c r="E21" s="26">
        <v>0</v>
      </c>
      <c r="F21" s="26">
        <v>0</v>
      </c>
      <c r="G21" s="26">
        <v>0</v>
      </c>
      <c r="H21" s="26">
        <v>0</v>
      </c>
      <c r="I21" s="26">
        <v>0</v>
      </c>
      <c r="J21" s="26">
        <v>0</v>
      </c>
      <c r="K21" s="26">
        <v>0</v>
      </c>
      <c r="L21" s="26">
        <v>0</v>
      </c>
      <c r="M21" s="26">
        <v>0</v>
      </c>
      <c r="N21" s="26">
        <v>0</v>
      </c>
      <c r="O21" s="26">
        <v>0</v>
      </c>
      <c r="P21" s="26">
        <v>0</v>
      </c>
      <c r="Q21" s="26">
        <v>0</v>
      </c>
      <c r="R21" s="26">
        <v>0</v>
      </c>
      <c r="S21" s="26">
        <v>0</v>
      </c>
      <c r="T21" s="26">
        <v>0</v>
      </c>
      <c r="U21" s="26">
        <v>0</v>
      </c>
      <c r="V21" s="26">
        <v>0</v>
      </c>
      <c r="W21" s="26">
        <v>0</v>
      </c>
      <c r="X21" s="26">
        <v>0</v>
      </c>
      <c r="Y21" s="26">
        <v>0</v>
      </c>
      <c r="Z21" s="26">
        <v>0</v>
      </c>
      <c r="AA21" s="26">
        <v>0</v>
      </c>
      <c r="AB21" s="26">
        <v>0</v>
      </c>
      <c r="AC21" s="26">
        <v>0</v>
      </c>
      <c r="AD21" s="26">
        <v>0</v>
      </c>
      <c r="AE21" s="26">
        <v>0</v>
      </c>
      <c r="AF21" s="26">
        <v>0</v>
      </c>
      <c r="AG21" s="26">
        <v>0</v>
      </c>
      <c r="AH21" s="26">
        <v>0</v>
      </c>
      <c r="AI21" s="26">
        <v>0</v>
      </c>
    </row>
    <row r="22" spans="1:35" ht="13">
      <c r="A22" s="25" t="s">
        <v>21</v>
      </c>
      <c r="B22" s="26">
        <v>0</v>
      </c>
      <c r="C22" s="26">
        <v>0</v>
      </c>
      <c r="D22" s="26">
        <v>0</v>
      </c>
      <c r="E22" s="26">
        <v>0</v>
      </c>
      <c r="F22" s="26">
        <v>0</v>
      </c>
      <c r="G22" s="26">
        <v>0</v>
      </c>
      <c r="H22" s="26">
        <v>0</v>
      </c>
      <c r="I22" s="26">
        <v>0</v>
      </c>
      <c r="J22" s="26">
        <v>0</v>
      </c>
      <c r="K22" s="26">
        <v>0</v>
      </c>
      <c r="L22" s="26">
        <v>0</v>
      </c>
      <c r="M22" s="26">
        <v>0</v>
      </c>
      <c r="N22" s="26">
        <v>0</v>
      </c>
      <c r="O22" s="26">
        <v>0</v>
      </c>
      <c r="P22" s="26">
        <v>0</v>
      </c>
      <c r="Q22" s="26">
        <v>0</v>
      </c>
      <c r="R22" s="26">
        <v>0</v>
      </c>
      <c r="S22" s="26">
        <v>0</v>
      </c>
      <c r="T22" s="26">
        <v>0</v>
      </c>
      <c r="U22" s="26">
        <v>0</v>
      </c>
      <c r="V22" s="26">
        <v>0</v>
      </c>
      <c r="W22" s="26">
        <v>0</v>
      </c>
      <c r="X22" s="26">
        <v>0</v>
      </c>
      <c r="Y22" s="26">
        <v>0</v>
      </c>
      <c r="Z22" s="26">
        <v>0</v>
      </c>
      <c r="AA22" s="26">
        <v>0</v>
      </c>
      <c r="AB22" s="26">
        <v>0</v>
      </c>
      <c r="AC22" s="26">
        <v>0</v>
      </c>
      <c r="AD22" s="26">
        <v>0</v>
      </c>
      <c r="AE22" s="26">
        <v>0</v>
      </c>
      <c r="AF22" s="26">
        <v>0</v>
      </c>
      <c r="AG22" s="26">
        <v>0</v>
      </c>
      <c r="AH22" s="26">
        <v>0</v>
      </c>
      <c r="AI22" s="26">
        <v>0</v>
      </c>
    </row>
    <row r="23" spans="1:35" ht="13">
      <c r="A23" s="25" t="s">
        <v>22</v>
      </c>
      <c r="B23" s="26">
        <v>0</v>
      </c>
      <c r="C23" s="26">
        <v>0</v>
      </c>
      <c r="D23" s="26">
        <v>0</v>
      </c>
      <c r="E23" s="26">
        <v>0</v>
      </c>
      <c r="F23" s="26">
        <v>0</v>
      </c>
      <c r="G23" s="26">
        <v>0</v>
      </c>
      <c r="H23" s="26">
        <v>0</v>
      </c>
      <c r="I23" s="26">
        <v>0</v>
      </c>
      <c r="J23" s="26">
        <v>0</v>
      </c>
      <c r="K23" s="26">
        <v>0</v>
      </c>
      <c r="L23" s="26">
        <v>0</v>
      </c>
      <c r="M23" s="26">
        <v>0</v>
      </c>
      <c r="N23" s="26">
        <v>0</v>
      </c>
      <c r="O23" s="26">
        <v>0</v>
      </c>
      <c r="P23" s="26">
        <v>0</v>
      </c>
      <c r="Q23" s="26">
        <v>0</v>
      </c>
      <c r="R23" s="26">
        <v>0</v>
      </c>
      <c r="S23" s="26">
        <v>0</v>
      </c>
      <c r="T23" s="26">
        <v>0</v>
      </c>
      <c r="U23" s="26">
        <v>0</v>
      </c>
      <c r="V23" s="26">
        <v>0</v>
      </c>
      <c r="W23" s="26">
        <v>0</v>
      </c>
      <c r="X23" s="26">
        <v>0</v>
      </c>
      <c r="Y23" s="26">
        <v>0</v>
      </c>
      <c r="Z23" s="26">
        <v>0</v>
      </c>
      <c r="AA23" s="26">
        <v>0</v>
      </c>
      <c r="AB23" s="26">
        <v>0</v>
      </c>
      <c r="AC23" s="26">
        <v>0</v>
      </c>
      <c r="AD23" s="26">
        <v>0</v>
      </c>
      <c r="AE23" s="26">
        <v>0</v>
      </c>
      <c r="AF23" s="26">
        <v>0</v>
      </c>
      <c r="AG23" s="26">
        <v>0</v>
      </c>
      <c r="AH23" s="26">
        <v>0</v>
      </c>
      <c r="AI23" s="26">
        <v>0</v>
      </c>
    </row>
    <row r="24" spans="1:35" ht="13">
      <c r="A24" s="25" t="s">
        <v>23</v>
      </c>
      <c r="B24" s="26">
        <v>0</v>
      </c>
      <c r="C24" s="26">
        <v>0</v>
      </c>
      <c r="D24" s="26">
        <v>0</v>
      </c>
      <c r="E24" s="26">
        <v>0</v>
      </c>
      <c r="F24" s="26">
        <v>0</v>
      </c>
      <c r="G24" s="26">
        <v>0</v>
      </c>
      <c r="H24" s="26">
        <v>0</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v>0</v>
      </c>
      <c r="AA24" s="26">
        <v>0</v>
      </c>
      <c r="AB24" s="26">
        <v>0</v>
      </c>
      <c r="AC24" s="26">
        <v>0</v>
      </c>
      <c r="AD24" s="26">
        <v>0</v>
      </c>
      <c r="AE24" s="26">
        <v>0</v>
      </c>
      <c r="AF24" s="26">
        <v>0</v>
      </c>
      <c r="AG24" s="26">
        <v>0</v>
      </c>
      <c r="AH24" s="26">
        <v>0</v>
      </c>
      <c r="AI24" s="26">
        <v>0</v>
      </c>
    </row>
    <row r="25" spans="1:35" ht="13">
      <c r="A25" s="25" t="s">
        <v>24</v>
      </c>
      <c r="B25" s="26">
        <v>0</v>
      </c>
      <c r="C25" s="26">
        <v>0</v>
      </c>
      <c r="D25" s="26">
        <v>0</v>
      </c>
      <c r="E25" s="26">
        <v>0</v>
      </c>
      <c r="F25" s="26">
        <v>0</v>
      </c>
      <c r="G25" s="26">
        <v>0</v>
      </c>
      <c r="H25" s="26">
        <v>0</v>
      </c>
      <c r="I25" s="26">
        <v>0</v>
      </c>
      <c r="J25" s="26">
        <v>0</v>
      </c>
      <c r="K25" s="26">
        <v>0</v>
      </c>
      <c r="L25" s="26">
        <v>0</v>
      </c>
      <c r="M25" s="26">
        <v>0</v>
      </c>
      <c r="N25" s="26">
        <v>0</v>
      </c>
      <c r="O25" s="26">
        <v>0</v>
      </c>
      <c r="P25" s="26">
        <v>0</v>
      </c>
      <c r="Q25" s="26">
        <v>0</v>
      </c>
      <c r="R25" s="26">
        <v>0</v>
      </c>
      <c r="S25" s="26">
        <v>0</v>
      </c>
      <c r="T25" s="26">
        <v>0</v>
      </c>
      <c r="U25" s="26">
        <v>0</v>
      </c>
      <c r="V25" s="26">
        <v>0</v>
      </c>
      <c r="W25" s="26">
        <v>0</v>
      </c>
      <c r="X25" s="26">
        <v>0</v>
      </c>
      <c r="Y25" s="26">
        <v>0</v>
      </c>
      <c r="Z25" s="26">
        <v>0</v>
      </c>
      <c r="AA25" s="26">
        <v>0</v>
      </c>
      <c r="AB25" s="26">
        <v>0</v>
      </c>
      <c r="AC25" s="26">
        <v>0</v>
      </c>
      <c r="AD25" s="26">
        <v>0</v>
      </c>
      <c r="AE25" s="26">
        <v>0</v>
      </c>
      <c r="AF25" s="26">
        <v>0</v>
      </c>
      <c r="AG25" s="26">
        <v>0</v>
      </c>
      <c r="AH25" s="26">
        <v>0</v>
      </c>
      <c r="AI25" s="26">
        <v>0</v>
      </c>
    </row>
    <row r="26" spans="1:35" ht="13">
      <c r="A26" s="25" t="s">
        <v>25</v>
      </c>
      <c r="B26" s="26">
        <v>0</v>
      </c>
      <c r="C26" s="26">
        <v>0</v>
      </c>
      <c r="D26" s="26">
        <v>0</v>
      </c>
      <c r="E26" s="26">
        <v>0</v>
      </c>
      <c r="F26" s="26">
        <v>0</v>
      </c>
      <c r="G26" s="26">
        <v>0</v>
      </c>
      <c r="H26" s="26">
        <v>0</v>
      </c>
      <c r="I26" s="26">
        <v>0</v>
      </c>
      <c r="J26" s="26">
        <v>0</v>
      </c>
      <c r="K26" s="26">
        <v>0</v>
      </c>
      <c r="L26" s="26">
        <v>0</v>
      </c>
      <c r="M26" s="26">
        <v>0</v>
      </c>
      <c r="N26" s="26">
        <v>0</v>
      </c>
      <c r="O26" s="26">
        <v>0</v>
      </c>
      <c r="P26" s="26">
        <v>0</v>
      </c>
      <c r="Q26" s="26">
        <v>0</v>
      </c>
      <c r="R26" s="26">
        <v>0</v>
      </c>
      <c r="S26" s="26">
        <v>0</v>
      </c>
      <c r="T26" s="26">
        <v>0</v>
      </c>
      <c r="U26" s="26">
        <v>0</v>
      </c>
      <c r="V26" s="26">
        <v>0</v>
      </c>
      <c r="W26" s="26">
        <v>0</v>
      </c>
      <c r="X26" s="26">
        <v>0</v>
      </c>
      <c r="Y26" s="26">
        <v>0</v>
      </c>
      <c r="Z26" s="26">
        <v>0</v>
      </c>
      <c r="AA26" s="26">
        <v>0</v>
      </c>
      <c r="AB26" s="26">
        <v>0</v>
      </c>
      <c r="AC26" s="26">
        <v>0</v>
      </c>
      <c r="AD26" s="26">
        <v>0</v>
      </c>
      <c r="AE26" s="26">
        <v>0</v>
      </c>
      <c r="AF26" s="26">
        <v>0</v>
      </c>
      <c r="AG26" s="26">
        <v>0</v>
      </c>
      <c r="AH26" s="26">
        <v>0</v>
      </c>
      <c r="AI26" s="26">
        <v>0</v>
      </c>
    </row>
    <row r="27" spans="1:35" ht="13">
      <c r="A27" s="25" t="s">
        <v>26</v>
      </c>
      <c r="B27" s="26">
        <v>0</v>
      </c>
      <c r="C27" s="26">
        <v>0</v>
      </c>
      <c r="D27" s="26">
        <v>0</v>
      </c>
      <c r="E27" s="26">
        <v>0</v>
      </c>
      <c r="F27" s="26">
        <v>0</v>
      </c>
      <c r="G27" s="26">
        <v>0</v>
      </c>
      <c r="H27" s="26">
        <v>0</v>
      </c>
      <c r="I27" s="26">
        <v>0</v>
      </c>
      <c r="J27" s="26">
        <v>0</v>
      </c>
      <c r="K27" s="26">
        <v>0</v>
      </c>
      <c r="L27" s="26">
        <v>0</v>
      </c>
      <c r="M27" s="26">
        <v>0</v>
      </c>
      <c r="N27" s="26">
        <v>0</v>
      </c>
      <c r="O27" s="26">
        <v>0</v>
      </c>
      <c r="P27" s="26">
        <v>0</v>
      </c>
      <c r="Q27" s="26">
        <v>0</v>
      </c>
      <c r="R27" s="26">
        <v>0</v>
      </c>
      <c r="S27" s="26">
        <v>0</v>
      </c>
      <c r="T27" s="26">
        <v>0</v>
      </c>
      <c r="U27" s="26">
        <v>0</v>
      </c>
      <c r="V27" s="26">
        <v>0</v>
      </c>
      <c r="W27" s="26">
        <v>0</v>
      </c>
      <c r="X27" s="26">
        <v>0</v>
      </c>
      <c r="Y27" s="26">
        <v>0</v>
      </c>
      <c r="Z27" s="26">
        <v>0</v>
      </c>
      <c r="AA27" s="26">
        <v>0</v>
      </c>
      <c r="AB27" s="26">
        <v>0</v>
      </c>
      <c r="AC27" s="26">
        <v>0</v>
      </c>
      <c r="AD27" s="26">
        <v>0</v>
      </c>
      <c r="AE27" s="26">
        <v>0</v>
      </c>
      <c r="AF27" s="26">
        <v>0</v>
      </c>
      <c r="AG27" s="26">
        <v>0</v>
      </c>
      <c r="AH27" s="26">
        <v>0</v>
      </c>
      <c r="AI27" s="26">
        <v>0</v>
      </c>
    </row>
    <row r="28" spans="1:35" ht="13">
      <c r="A28" s="25" t="s">
        <v>27</v>
      </c>
      <c r="B28" s="26">
        <v>0</v>
      </c>
      <c r="C28" s="26">
        <v>0</v>
      </c>
      <c r="D28" s="26">
        <v>0</v>
      </c>
      <c r="E28" s="26">
        <v>0</v>
      </c>
      <c r="F28" s="26">
        <v>0</v>
      </c>
      <c r="G28" s="26">
        <v>0</v>
      </c>
      <c r="H28" s="26">
        <v>0</v>
      </c>
      <c r="I28" s="26">
        <v>0</v>
      </c>
      <c r="J28" s="26">
        <v>0</v>
      </c>
      <c r="K28" s="26">
        <v>0</v>
      </c>
      <c r="L28" s="26">
        <v>0</v>
      </c>
      <c r="M28" s="26">
        <v>0</v>
      </c>
      <c r="N28" s="26">
        <v>0</v>
      </c>
      <c r="O28" s="26">
        <v>0</v>
      </c>
      <c r="P28" s="26">
        <v>0</v>
      </c>
      <c r="Q28" s="26">
        <v>0</v>
      </c>
      <c r="R28" s="26">
        <v>0</v>
      </c>
      <c r="S28" s="26">
        <v>0</v>
      </c>
      <c r="T28" s="26">
        <v>0</v>
      </c>
      <c r="U28" s="26">
        <v>0</v>
      </c>
      <c r="V28" s="26">
        <v>0</v>
      </c>
      <c r="W28" s="26">
        <v>0</v>
      </c>
      <c r="X28" s="26">
        <v>0</v>
      </c>
      <c r="Y28" s="26">
        <v>0</v>
      </c>
      <c r="Z28" s="26">
        <v>0</v>
      </c>
      <c r="AA28" s="26">
        <v>0</v>
      </c>
      <c r="AB28" s="26">
        <v>0</v>
      </c>
      <c r="AC28" s="26">
        <v>0</v>
      </c>
      <c r="AD28" s="26">
        <v>0</v>
      </c>
      <c r="AE28" s="26">
        <v>0</v>
      </c>
      <c r="AF28" s="26">
        <v>0</v>
      </c>
      <c r="AG28" s="26">
        <v>0</v>
      </c>
      <c r="AH28" s="26">
        <v>0</v>
      </c>
      <c r="AI28" s="26">
        <v>0</v>
      </c>
    </row>
    <row r="29" spans="1:35" ht="13">
      <c r="A29" s="25" t="s">
        <v>28</v>
      </c>
      <c r="B29" s="26">
        <v>0</v>
      </c>
      <c r="C29" s="26">
        <v>0</v>
      </c>
      <c r="D29" s="26">
        <v>0</v>
      </c>
      <c r="E29" s="26">
        <v>0</v>
      </c>
      <c r="F29" s="26">
        <v>0</v>
      </c>
      <c r="G29" s="26">
        <v>0</v>
      </c>
      <c r="H29" s="26">
        <v>0</v>
      </c>
      <c r="I29" s="26">
        <v>0</v>
      </c>
      <c r="J29" s="26">
        <v>0</v>
      </c>
      <c r="K29" s="26">
        <v>0</v>
      </c>
      <c r="L29" s="26">
        <v>0</v>
      </c>
      <c r="M29" s="26">
        <v>0</v>
      </c>
      <c r="N29" s="26">
        <v>0</v>
      </c>
      <c r="O29" s="26">
        <v>0</v>
      </c>
      <c r="P29" s="26">
        <v>0</v>
      </c>
      <c r="Q29" s="26">
        <v>0</v>
      </c>
      <c r="R29" s="26">
        <v>0</v>
      </c>
      <c r="S29" s="26">
        <v>0</v>
      </c>
      <c r="T29" s="26">
        <v>0</v>
      </c>
      <c r="U29" s="26">
        <v>0</v>
      </c>
      <c r="V29" s="26">
        <v>0</v>
      </c>
      <c r="W29" s="26">
        <v>0</v>
      </c>
      <c r="X29" s="26">
        <v>0</v>
      </c>
      <c r="Y29" s="26">
        <v>0</v>
      </c>
      <c r="Z29" s="26">
        <v>0</v>
      </c>
      <c r="AA29" s="26">
        <v>0</v>
      </c>
      <c r="AB29" s="26">
        <v>0</v>
      </c>
      <c r="AC29" s="26">
        <v>0</v>
      </c>
      <c r="AD29" s="26">
        <v>0</v>
      </c>
      <c r="AE29" s="26">
        <v>0</v>
      </c>
      <c r="AF29" s="26">
        <v>0</v>
      </c>
      <c r="AG29" s="26">
        <v>0</v>
      </c>
      <c r="AH29" s="26">
        <v>0</v>
      </c>
      <c r="AI29" s="26">
        <v>0</v>
      </c>
    </row>
    <row r="30" spans="1:35" ht="13">
      <c r="A30" s="25" t="s">
        <v>29</v>
      </c>
      <c r="B30" s="26">
        <v>0</v>
      </c>
      <c r="C30" s="26">
        <v>0</v>
      </c>
      <c r="D30" s="26">
        <v>0</v>
      </c>
      <c r="E30" s="26">
        <v>0</v>
      </c>
      <c r="F30" s="26">
        <v>0</v>
      </c>
      <c r="G30" s="26">
        <v>0</v>
      </c>
      <c r="H30" s="26">
        <v>0</v>
      </c>
      <c r="I30" s="26">
        <v>0</v>
      </c>
      <c r="J30" s="26">
        <v>0</v>
      </c>
      <c r="K30" s="26">
        <v>0</v>
      </c>
      <c r="L30" s="26">
        <v>0</v>
      </c>
      <c r="M30" s="26">
        <v>0</v>
      </c>
      <c r="N30" s="26">
        <v>0</v>
      </c>
      <c r="O30" s="26">
        <v>0</v>
      </c>
      <c r="P30" s="26">
        <v>0</v>
      </c>
      <c r="Q30" s="26">
        <v>0</v>
      </c>
      <c r="R30" s="26">
        <v>0</v>
      </c>
      <c r="S30" s="26">
        <v>0</v>
      </c>
      <c r="T30" s="26">
        <v>0</v>
      </c>
      <c r="U30" s="26">
        <v>0</v>
      </c>
      <c r="V30" s="26">
        <v>0</v>
      </c>
      <c r="W30" s="26">
        <v>0</v>
      </c>
      <c r="X30" s="26">
        <v>0</v>
      </c>
      <c r="Y30" s="26">
        <v>0</v>
      </c>
      <c r="Z30" s="26">
        <v>0</v>
      </c>
      <c r="AA30" s="26">
        <v>0</v>
      </c>
      <c r="AB30" s="26">
        <v>0</v>
      </c>
      <c r="AC30" s="26">
        <v>0</v>
      </c>
      <c r="AD30" s="26">
        <v>0</v>
      </c>
      <c r="AE30" s="26">
        <v>0</v>
      </c>
      <c r="AF30" s="26">
        <v>0</v>
      </c>
      <c r="AG30" s="26">
        <v>0</v>
      </c>
      <c r="AH30" s="26">
        <v>0</v>
      </c>
      <c r="AI30" s="26">
        <v>0</v>
      </c>
    </row>
    <row r="31" spans="1:35" ht="13">
      <c r="A31" s="25" t="s">
        <v>30</v>
      </c>
      <c r="B31" s="26">
        <v>0</v>
      </c>
      <c r="C31" s="26">
        <v>0</v>
      </c>
      <c r="D31" s="26">
        <v>0</v>
      </c>
      <c r="E31" s="26">
        <v>0</v>
      </c>
      <c r="F31" s="26">
        <v>0</v>
      </c>
      <c r="G31" s="26">
        <v>0</v>
      </c>
      <c r="H31" s="26">
        <v>0</v>
      </c>
      <c r="I31" s="26">
        <v>0</v>
      </c>
      <c r="J31" s="26">
        <v>0</v>
      </c>
      <c r="K31" s="26">
        <v>0</v>
      </c>
      <c r="L31" s="26">
        <v>0</v>
      </c>
      <c r="M31" s="26">
        <v>0</v>
      </c>
      <c r="N31" s="26">
        <v>0</v>
      </c>
      <c r="O31" s="26">
        <v>0</v>
      </c>
      <c r="P31" s="26">
        <v>0</v>
      </c>
      <c r="Q31" s="26">
        <v>0</v>
      </c>
      <c r="R31" s="26">
        <v>0</v>
      </c>
      <c r="S31" s="26">
        <v>0</v>
      </c>
      <c r="T31" s="26">
        <v>0</v>
      </c>
      <c r="U31" s="26">
        <v>0</v>
      </c>
      <c r="V31" s="26">
        <v>0</v>
      </c>
      <c r="W31" s="26">
        <v>0</v>
      </c>
      <c r="X31" s="26">
        <v>0</v>
      </c>
      <c r="Y31" s="26">
        <v>0</v>
      </c>
      <c r="Z31" s="26">
        <v>0</v>
      </c>
      <c r="AA31" s="26">
        <v>0</v>
      </c>
      <c r="AB31" s="26">
        <v>0</v>
      </c>
      <c r="AC31" s="26">
        <v>0</v>
      </c>
      <c r="AD31" s="26">
        <v>0</v>
      </c>
      <c r="AE31" s="26">
        <v>0</v>
      </c>
      <c r="AF31" s="26">
        <v>0</v>
      </c>
      <c r="AG31" s="26">
        <v>0</v>
      </c>
      <c r="AH31" s="26">
        <v>0</v>
      </c>
      <c r="AI31" s="26">
        <v>0</v>
      </c>
    </row>
    <row r="32" spans="1:35" ht="13">
      <c r="A32" s="25" t="s">
        <v>31</v>
      </c>
      <c r="B32" s="26">
        <v>0</v>
      </c>
      <c r="C32" s="26">
        <v>0</v>
      </c>
      <c r="D32" s="26">
        <v>0</v>
      </c>
      <c r="E32" s="26">
        <v>0</v>
      </c>
      <c r="F32" s="26">
        <v>0</v>
      </c>
      <c r="G32" s="26">
        <v>0</v>
      </c>
      <c r="H32" s="26">
        <v>0</v>
      </c>
      <c r="I32" s="26">
        <v>0</v>
      </c>
      <c r="J32" s="26">
        <v>0</v>
      </c>
      <c r="K32" s="26">
        <v>0</v>
      </c>
      <c r="L32" s="26">
        <v>0</v>
      </c>
      <c r="M32" s="26">
        <v>0</v>
      </c>
      <c r="N32" s="26">
        <v>0</v>
      </c>
      <c r="O32" s="26">
        <v>0</v>
      </c>
      <c r="P32" s="26">
        <v>0</v>
      </c>
      <c r="Q32" s="26">
        <v>0</v>
      </c>
      <c r="R32" s="26">
        <v>0</v>
      </c>
      <c r="S32" s="26">
        <v>0</v>
      </c>
      <c r="T32" s="26">
        <v>0</v>
      </c>
      <c r="U32" s="26">
        <v>0</v>
      </c>
      <c r="V32" s="26">
        <v>0</v>
      </c>
      <c r="W32" s="26">
        <v>0</v>
      </c>
      <c r="X32" s="26">
        <v>0</v>
      </c>
      <c r="Y32" s="26">
        <v>0</v>
      </c>
      <c r="Z32" s="26">
        <v>0</v>
      </c>
      <c r="AA32" s="26">
        <v>0</v>
      </c>
      <c r="AB32" s="26">
        <v>0</v>
      </c>
      <c r="AC32" s="26">
        <v>0</v>
      </c>
      <c r="AD32" s="26">
        <v>0</v>
      </c>
      <c r="AE32" s="26">
        <v>0</v>
      </c>
      <c r="AF32" s="26">
        <v>0</v>
      </c>
      <c r="AG32" s="26">
        <v>0</v>
      </c>
      <c r="AH32" s="26">
        <v>0</v>
      </c>
      <c r="AI32" s="26">
        <v>0</v>
      </c>
    </row>
    <row r="33" spans="1:35" ht="13">
      <c r="A33" s="25" t="s">
        <v>32</v>
      </c>
      <c r="B33" s="26">
        <v>0</v>
      </c>
      <c r="C33" s="26">
        <v>0</v>
      </c>
      <c r="D33" s="26">
        <v>0</v>
      </c>
      <c r="E33" s="26">
        <v>0</v>
      </c>
      <c r="F33" s="26">
        <v>0</v>
      </c>
      <c r="G33" s="26">
        <v>0</v>
      </c>
      <c r="H33" s="26">
        <v>0</v>
      </c>
      <c r="I33" s="26">
        <v>0</v>
      </c>
      <c r="J33" s="26">
        <v>0</v>
      </c>
      <c r="K33" s="26">
        <v>0</v>
      </c>
      <c r="L33" s="26">
        <v>0</v>
      </c>
      <c r="M33" s="26">
        <v>0</v>
      </c>
      <c r="N33" s="26">
        <v>0</v>
      </c>
      <c r="O33" s="26">
        <v>0</v>
      </c>
      <c r="P33" s="26">
        <v>0</v>
      </c>
      <c r="Q33" s="26">
        <v>0</v>
      </c>
      <c r="R33" s="26">
        <v>0</v>
      </c>
      <c r="S33" s="26">
        <v>0</v>
      </c>
      <c r="T33" s="26">
        <v>0</v>
      </c>
      <c r="U33" s="26">
        <v>0</v>
      </c>
      <c r="V33" s="26">
        <v>0</v>
      </c>
      <c r="W33" s="26">
        <v>0</v>
      </c>
      <c r="X33" s="26">
        <v>0</v>
      </c>
      <c r="Y33" s="26">
        <v>0</v>
      </c>
      <c r="Z33" s="26">
        <v>0</v>
      </c>
      <c r="AA33" s="26">
        <v>0</v>
      </c>
      <c r="AB33" s="26">
        <v>0</v>
      </c>
      <c r="AC33" s="26">
        <v>0</v>
      </c>
      <c r="AD33" s="26">
        <v>0</v>
      </c>
      <c r="AE33" s="26">
        <v>0</v>
      </c>
      <c r="AF33" s="26">
        <v>0</v>
      </c>
      <c r="AG33" s="26">
        <v>0</v>
      </c>
      <c r="AH33" s="26">
        <v>0</v>
      </c>
      <c r="AI33" s="26">
        <v>0</v>
      </c>
    </row>
    <row r="34" spans="1:35" ht="13">
      <c r="A34" s="25" t="s">
        <v>33</v>
      </c>
      <c r="B34" s="26">
        <v>0</v>
      </c>
      <c r="C34" s="26">
        <v>0</v>
      </c>
      <c r="D34" s="26">
        <v>0</v>
      </c>
      <c r="E34" s="26">
        <v>0</v>
      </c>
      <c r="F34" s="26">
        <v>0</v>
      </c>
      <c r="G34" s="26">
        <v>0</v>
      </c>
      <c r="H34" s="26">
        <v>0</v>
      </c>
      <c r="I34" s="26">
        <v>0</v>
      </c>
      <c r="J34" s="26">
        <v>0</v>
      </c>
      <c r="K34" s="26">
        <v>0</v>
      </c>
      <c r="L34" s="26">
        <v>0</v>
      </c>
      <c r="M34" s="26">
        <v>0</v>
      </c>
      <c r="N34" s="26">
        <v>0</v>
      </c>
      <c r="O34" s="26">
        <v>0</v>
      </c>
      <c r="P34" s="26">
        <v>0</v>
      </c>
      <c r="Q34" s="26">
        <v>0</v>
      </c>
      <c r="R34" s="26">
        <v>0</v>
      </c>
      <c r="S34" s="26">
        <v>0</v>
      </c>
      <c r="T34" s="26">
        <v>0</v>
      </c>
      <c r="U34" s="26">
        <v>0</v>
      </c>
      <c r="V34" s="26">
        <v>0</v>
      </c>
      <c r="W34" s="26">
        <v>0</v>
      </c>
      <c r="X34" s="26">
        <v>0</v>
      </c>
      <c r="Y34" s="26">
        <v>0</v>
      </c>
      <c r="Z34" s="26">
        <v>0</v>
      </c>
      <c r="AA34" s="26">
        <v>0</v>
      </c>
      <c r="AB34" s="26">
        <v>0</v>
      </c>
      <c r="AC34" s="26">
        <v>0</v>
      </c>
      <c r="AD34" s="26">
        <v>0</v>
      </c>
      <c r="AE34" s="26">
        <v>0</v>
      </c>
      <c r="AF34" s="26">
        <v>0</v>
      </c>
      <c r="AG34" s="26">
        <v>0</v>
      </c>
      <c r="AH34" s="26">
        <v>0</v>
      </c>
      <c r="AI34" s="26">
        <v>0</v>
      </c>
    </row>
    <row r="35" spans="1:35" ht="13">
      <c r="A35" s="25" t="s">
        <v>34</v>
      </c>
      <c r="B35" s="26">
        <v>0</v>
      </c>
      <c r="C35" s="26">
        <v>0</v>
      </c>
      <c r="D35" s="26">
        <v>0</v>
      </c>
      <c r="E35" s="26">
        <v>0</v>
      </c>
      <c r="F35" s="26">
        <v>0</v>
      </c>
      <c r="G35" s="26">
        <v>0</v>
      </c>
      <c r="H35" s="26">
        <v>0</v>
      </c>
      <c r="I35" s="26">
        <v>0</v>
      </c>
      <c r="J35" s="26">
        <v>0</v>
      </c>
      <c r="K35" s="26">
        <v>0</v>
      </c>
      <c r="L35" s="26">
        <v>0</v>
      </c>
      <c r="M35" s="26">
        <v>0</v>
      </c>
      <c r="N35" s="26">
        <v>0</v>
      </c>
      <c r="O35" s="26">
        <v>0</v>
      </c>
      <c r="P35" s="26">
        <v>0</v>
      </c>
      <c r="Q35" s="26">
        <v>0</v>
      </c>
      <c r="R35" s="26">
        <v>0</v>
      </c>
      <c r="S35" s="26">
        <v>0</v>
      </c>
      <c r="T35" s="26">
        <v>0</v>
      </c>
      <c r="U35" s="26">
        <v>0</v>
      </c>
      <c r="V35" s="26">
        <v>0</v>
      </c>
      <c r="W35" s="26">
        <v>0</v>
      </c>
      <c r="X35" s="26">
        <v>0</v>
      </c>
      <c r="Y35" s="26">
        <v>0</v>
      </c>
      <c r="Z35" s="26">
        <v>0</v>
      </c>
      <c r="AA35" s="26">
        <v>0</v>
      </c>
      <c r="AB35" s="26">
        <v>0</v>
      </c>
      <c r="AC35" s="26">
        <v>0</v>
      </c>
      <c r="AD35" s="26">
        <v>0</v>
      </c>
      <c r="AE35" s="26">
        <v>0</v>
      </c>
      <c r="AF35" s="26">
        <v>0</v>
      </c>
      <c r="AG35" s="26">
        <v>0</v>
      </c>
      <c r="AH35" s="26">
        <v>0</v>
      </c>
      <c r="AI35" s="26">
        <v>0</v>
      </c>
    </row>
    <row r="36" spans="1:35" ht="13">
      <c r="A36" s="25" t="s">
        <v>35</v>
      </c>
      <c r="B36" s="26">
        <v>0</v>
      </c>
      <c r="C36" s="26">
        <v>0</v>
      </c>
      <c r="D36" s="26">
        <v>0</v>
      </c>
      <c r="E36" s="26">
        <v>0</v>
      </c>
      <c r="F36" s="26">
        <v>0</v>
      </c>
      <c r="G36" s="26">
        <v>0</v>
      </c>
      <c r="H36" s="26">
        <v>0</v>
      </c>
      <c r="I36" s="26">
        <v>0</v>
      </c>
      <c r="J36" s="26">
        <v>0</v>
      </c>
      <c r="K36" s="26">
        <v>0</v>
      </c>
      <c r="L36" s="26">
        <v>0</v>
      </c>
      <c r="M36" s="26">
        <v>0</v>
      </c>
      <c r="N36" s="26">
        <v>0</v>
      </c>
      <c r="O36" s="26">
        <v>0</v>
      </c>
      <c r="P36" s="26">
        <v>0</v>
      </c>
      <c r="Q36" s="26">
        <v>0</v>
      </c>
      <c r="R36" s="26">
        <v>0</v>
      </c>
      <c r="S36" s="26">
        <v>0</v>
      </c>
      <c r="T36" s="26">
        <v>0</v>
      </c>
      <c r="U36" s="26">
        <v>0</v>
      </c>
      <c r="V36" s="26">
        <v>0</v>
      </c>
      <c r="W36" s="26">
        <v>0</v>
      </c>
      <c r="X36" s="26">
        <v>0</v>
      </c>
      <c r="Y36" s="26">
        <v>0</v>
      </c>
      <c r="Z36" s="26">
        <v>0</v>
      </c>
      <c r="AA36" s="26">
        <v>0</v>
      </c>
      <c r="AB36" s="26">
        <v>0</v>
      </c>
      <c r="AC36" s="26">
        <v>0</v>
      </c>
      <c r="AD36" s="26">
        <v>0</v>
      </c>
      <c r="AE36" s="26">
        <v>0</v>
      </c>
      <c r="AF36" s="26">
        <v>0</v>
      </c>
      <c r="AG36" s="26">
        <v>0</v>
      </c>
      <c r="AH36" s="26">
        <v>0</v>
      </c>
      <c r="AI36" s="26">
        <v>0</v>
      </c>
    </row>
    <row r="37" spans="1:35" ht="13">
      <c r="A37" s="25" t="s">
        <v>36</v>
      </c>
      <c r="B37" s="26">
        <v>0</v>
      </c>
      <c r="C37" s="26">
        <v>0</v>
      </c>
      <c r="D37" s="26">
        <v>0</v>
      </c>
      <c r="E37" s="26">
        <v>0</v>
      </c>
      <c r="F37" s="26">
        <v>0</v>
      </c>
      <c r="G37" s="26">
        <v>0</v>
      </c>
      <c r="H37" s="26">
        <v>0</v>
      </c>
      <c r="I37" s="26">
        <v>0</v>
      </c>
      <c r="J37" s="26">
        <v>0</v>
      </c>
      <c r="K37" s="26">
        <v>0</v>
      </c>
      <c r="L37" s="26">
        <v>0</v>
      </c>
      <c r="M37" s="26">
        <v>0</v>
      </c>
      <c r="N37" s="26">
        <v>0</v>
      </c>
      <c r="O37" s="26">
        <v>0</v>
      </c>
      <c r="P37" s="26">
        <v>0</v>
      </c>
      <c r="Q37" s="26">
        <v>0</v>
      </c>
      <c r="R37" s="26">
        <v>0</v>
      </c>
      <c r="S37" s="26">
        <v>0</v>
      </c>
      <c r="T37" s="26">
        <v>0</v>
      </c>
      <c r="U37" s="26">
        <v>0</v>
      </c>
      <c r="V37" s="26">
        <v>0</v>
      </c>
      <c r="W37" s="26">
        <v>0</v>
      </c>
      <c r="X37" s="26">
        <v>0</v>
      </c>
      <c r="Y37" s="26">
        <v>0</v>
      </c>
      <c r="Z37" s="26">
        <v>0</v>
      </c>
      <c r="AA37" s="26">
        <v>0</v>
      </c>
      <c r="AB37" s="26">
        <v>0</v>
      </c>
      <c r="AC37" s="26">
        <v>0</v>
      </c>
      <c r="AD37" s="26">
        <v>0</v>
      </c>
      <c r="AE37" s="26">
        <v>0</v>
      </c>
      <c r="AF37" s="26">
        <v>0</v>
      </c>
      <c r="AG37" s="26">
        <v>0</v>
      </c>
      <c r="AH37" s="26">
        <v>0</v>
      </c>
      <c r="AI37" s="26">
        <v>0</v>
      </c>
    </row>
    <row r="38" spans="1:35" ht="13">
      <c r="A38" s="25" t="s">
        <v>37</v>
      </c>
      <c r="B38" s="26">
        <v>0</v>
      </c>
      <c r="C38" s="26">
        <v>0</v>
      </c>
      <c r="D38" s="26">
        <v>0</v>
      </c>
      <c r="E38" s="26">
        <v>0</v>
      </c>
      <c r="F38" s="26">
        <v>0</v>
      </c>
      <c r="G38" s="26">
        <v>0</v>
      </c>
      <c r="H38" s="26">
        <v>0</v>
      </c>
      <c r="I38" s="26">
        <v>0</v>
      </c>
      <c r="J38" s="26">
        <v>0</v>
      </c>
      <c r="K38" s="26">
        <v>0</v>
      </c>
      <c r="L38" s="26">
        <v>0</v>
      </c>
      <c r="M38" s="26">
        <v>0</v>
      </c>
      <c r="N38" s="26">
        <v>0</v>
      </c>
      <c r="O38" s="26">
        <v>0</v>
      </c>
      <c r="P38" s="26">
        <v>0</v>
      </c>
      <c r="Q38" s="26">
        <v>0</v>
      </c>
      <c r="R38" s="26">
        <v>0</v>
      </c>
      <c r="S38" s="26">
        <v>0</v>
      </c>
      <c r="T38" s="26">
        <v>0</v>
      </c>
      <c r="U38" s="26">
        <v>0</v>
      </c>
      <c r="V38" s="26">
        <v>0</v>
      </c>
      <c r="W38" s="26">
        <v>0</v>
      </c>
      <c r="X38" s="26">
        <v>0</v>
      </c>
      <c r="Y38" s="26">
        <v>0</v>
      </c>
      <c r="Z38" s="26">
        <v>0</v>
      </c>
      <c r="AA38" s="26">
        <v>0</v>
      </c>
      <c r="AB38" s="26">
        <v>0</v>
      </c>
      <c r="AC38" s="26">
        <v>0</v>
      </c>
      <c r="AD38" s="26">
        <v>0</v>
      </c>
      <c r="AE38" s="26">
        <v>0</v>
      </c>
      <c r="AF38" s="26">
        <v>0</v>
      </c>
      <c r="AG38" s="26">
        <v>0</v>
      </c>
      <c r="AH38" s="26">
        <v>0</v>
      </c>
      <c r="AI38" s="26">
        <v>0</v>
      </c>
    </row>
    <row r="39" spans="1:35" ht="13">
      <c r="A39" s="25" t="s">
        <v>38</v>
      </c>
      <c r="B39" s="26">
        <v>0</v>
      </c>
      <c r="C39" s="26">
        <v>0</v>
      </c>
      <c r="D39" s="26">
        <v>0</v>
      </c>
      <c r="E39" s="26">
        <v>0</v>
      </c>
      <c r="F39" s="26">
        <v>0</v>
      </c>
      <c r="G39" s="26">
        <v>0</v>
      </c>
      <c r="H39" s="26">
        <v>0</v>
      </c>
      <c r="I39" s="26">
        <v>0</v>
      </c>
      <c r="J39" s="26">
        <v>0</v>
      </c>
      <c r="K39" s="26">
        <v>0</v>
      </c>
      <c r="L39" s="26">
        <v>0</v>
      </c>
      <c r="M39" s="26">
        <v>0</v>
      </c>
      <c r="N39" s="26">
        <v>0</v>
      </c>
      <c r="O39" s="26">
        <v>0</v>
      </c>
      <c r="P39" s="26">
        <v>0</v>
      </c>
      <c r="Q39" s="26">
        <v>0</v>
      </c>
      <c r="R39" s="26">
        <v>0</v>
      </c>
      <c r="S39" s="26">
        <v>0</v>
      </c>
      <c r="T39" s="26">
        <v>0</v>
      </c>
      <c r="U39" s="26">
        <v>0</v>
      </c>
      <c r="V39" s="26">
        <v>0</v>
      </c>
      <c r="W39" s="26">
        <v>0</v>
      </c>
      <c r="X39" s="26">
        <v>0</v>
      </c>
      <c r="Y39" s="26">
        <v>0</v>
      </c>
      <c r="Z39" s="26">
        <v>0</v>
      </c>
      <c r="AA39" s="26">
        <v>0</v>
      </c>
      <c r="AB39" s="26">
        <v>0</v>
      </c>
      <c r="AC39" s="26">
        <v>0</v>
      </c>
      <c r="AD39" s="26">
        <v>0</v>
      </c>
      <c r="AE39" s="26">
        <v>0</v>
      </c>
      <c r="AF39" s="26">
        <v>0</v>
      </c>
      <c r="AG39" s="26">
        <v>0</v>
      </c>
      <c r="AH39" s="26">
        <v>0</v>
      </c>
      <c r="AI39" s="26">
        <v>0</v>
      </c>
    </row>
    <row r="40" spans="1:35" ht="13">
      <c r="A40" s="25" t="s">
        <v>39</v>
      </c>
      <c r="B40" s="26">
        <v>0</v>
      </c>
      <c r="C40" s="26">
        <v>0</v>
      </c>
      <c r="D40" s="26">
        <v>0</v>
      </c>
      <c r="E40" s="26">
        <v>0</v>
      </c>
      <c r="F40" s="26">
        <v>0</v>
      </c>
      <c r="G40" s="26">
        <v>0</v>
      </c>
      <c r="H40" s="26">
        <v>0</v>
      </c>
      <c r="I40" s="26">
        <v>0</v>
      </c>
      <c r="J40" s="26">
        <v>0</v>
      </c>
      <c r="K40" s="26">
        <v>0</v>
      </c>
      <c r="L40" s="26">
        <v>0</v>
      </c>
      <c r="M40" s="26">
        <v>0</v>
      </c>
      <c r="N40" s="26">
        <v>0</v>
      </c>
      <c r="O40" s="26">
        <v>0</v>
      </c>
      <c r="P40" s="26">
        <v>0</v>
      </c>
      <c r="Q40" s="26">
        <v>0</v>
      </c>
      <c r="R40" s="26">
        <v>0</v>
      </c>
      <c r="S40" s="26">
        <v>0</v>
      </c>
      <c r="T40" s="26">
        <v>0</v>
      </c>
      <c r="U40" s="26">
        <v>0</v>
      </c>
      <c r="V40" s="26">
        <v>0</v>
      </c>
      <c r="W40" s="26">
        <v>0</v>
      </c>
      <c r="X40" s="26">
        <v>0</v>
      </c>
      <c r="Y40" s="26">
        <v>0</v>
      </c>
      <c r="Z40" s="26">
        <v>0</v>
      </c>
      <c r="AA40" s="26">
        <v>0</v>
      </c>
      <c r="AB40" s="26">
        <v>0</v>
      </c>
      <c r="AC40" s="26">
        <v>0</v>
      </c>
      <c r="AD40" s="26">
        <v>0</v>
      </c>
      <c r="AE40" s="26">
        <v>0</v>
      </c>
      <c r="AF40" s="26">
        <v>0</v>
      </c>
      <c r="AG40" s="26">
        <v>0</v>
      </c>
      <c r="AH40" s="26">
        <v>0</v>
      </c>
      <c r="AI40" s="26">
        <v>0</v>
      </c>
    </row>
    <row r="41" spans="1:35" ht="13">
      <c r="A41" s="25" t="s">
        <v>40</v>
      </c>
      <c r="B41" s="26">
        <v>0</v>
      </c>
      <c r="C41" s="26">
        <v>0</v>
      </c>
      <c r="D41" s="26">
        <v>0</v>
      </c>
      <c r="E41" s="26">
        <v>0</v>
      </c>
      <c r="F41" s="26">
        <v>0</v>
      </c>
      <c r="G41" s="26">
        <v>0</v>
      </c>
      <c r="H41" s="26">
        <v>0</v>
      </c>
      <c r="I41" s="26">
        <v>0</v>
      </c>
      <c r="J41" s="26">
        <v>0</v>
      </c>
      <c r="K41" s="26">
        <v>0</v>
      </c>
      <c r="L41" s="26">
        <v>0</v>
      </c>
      <c r="M41" s="26">
        <v>0</v>
      </c>
      <c r="N41" s="26">
        <v>0</v>
      </c>
      <c r="O41" s="26">
        <v>0</v>
      </c>
      <c r="P41" s="26">
        <v>0</v>
      </c>
      <c r="Q41" s="26">
        <v>0</v>
      </c>
      <c r="R41" s="26">
        <v>0</v>
      </c>
      <c r="S41" s="26">
        <v>0</v>
      </c>
      <c r="T41" s="26">
        <v>0</v>
      </c>
      <c r="U41" s="26">
        <v>0</v>
      </c>
      <c r="V41" s="26">
        <v>0</v>
      </c>
      <c r="W41" s="26">
        <v>0</v>
      </c>
      <c r="X41" s="26">
        <v>0</v>
      </c>
      <c r="Y41" s="26">
        <v>0</v>
      </c>
      <c r="Z41" s="26">
        <v>0</v>
      </c>
      <c r="AA41" s="26">
        <v>0</v>
      </c>
      <c r="AB41" s="26">
        <v>0</v>
      </c>
      <c r="AC41" s="26">
        <v>0</v>
      </c>
      <c r="AD41" s="26">
        <v>0</v>
      </c>
      <c r="AE41" s="26">
        <v>0</v>
      </c>
      <c r="AF41" s="26">
        <v>0</v>
      </c>
      <c r="AG41" s="26">
        <v>0</v>
      </c>
      <c r="AH41" s="26">
        <v>0</v>
      </c>
      <c r="AI41" s="26">
        <v>0</v>
      </c>
    </row>
    <row r="42" spans="1:35" ht="13">
      <c r="A42" s="25" t="s">
        <v>41</v>
      </c>
      <c r="B42" s="26">
        <v>0</v>
      </c>
      <c r="C42" s="26">
        <v>0</v>
      </c>
      <c r="D42" s="26">
        <v>0</v>
      </c>
      <c r="E42" s="26">
        <v>0</v>
      </c>
      <c r="F42" s="26">
        <v>0</v>
      </c>
      <c r="G42" s="26">
        <v>0</v>
      </c>
      <c r="H42" s="26">
        <v>0</v>
      </c>
      <c r="I42" s="26">
        <v>0</v>
      </c>
      <c r="J42" s="26">
        <v>0</v>
      </c>
      <c r="K42" s="26">
        <v>0</v>
      </c>
      <c r="L42" s="26">
        <v>0</v>
      </c>
      <c r="M42" s="26">
        <v>0</v>
      </c>
      <c r="N42" s="26">
        <v>0</v>
      </c>
      <c r="O42" s="26">
        <v>0</v>
      </c>
      <c r="P42" s="26">
        <v>0</v>
      </c>
      <c r="Q42" s="26">
        <v>0</v>
      </c>
      <c r="R42" s="26">
        <v>0</v>
      </c>
      <c r="S42" s="26">
        <v>0</v>
      </c>
      <c r="T42" s="26">
        <v>0</v>
      </c>
      <c r="U42" s="26">
        <v>0</v>
      </c>
      <c r="V42" s="26">
        <v>0</v>
      </c>
      <c r="W42" s="26">
        <v>0</v>
      </c>
      <c r="X42" s="26">
        <v>0</v>
      </c>
      <c r="Y42" s="26">
        <v>0</v>
      </c>
      <c r="Z42" s="26">
        <v>0</v>
      </c>
      <c r="AA42" s="26">
        <v>0</v>
      </c>
      <c r="AB42" s="26">
        <v>0</v>
      </c>
      <c r="AC42" s="26">
        <v>0</v>
      </c>
      <c r="AD42" s="26">
        <v>0</v>
      </c>
      <c r="AE42" s="26">
        <v>0</v>
      </c>
      <c r="AF42" s="26">
        <v>0</v>
      </c>
      <c r="AG42" s="26">
        <v>0</v>
      </c>
      <c r="AH42" s="26">
        <v>0</v>
      </c>
      <c r="AI42" s="26">
        <v>0</v>
      </c>
    </row>
    <row r="43" spans="1:35" ht="13">
      <c r="A43" s="25" t="s">
        <v>42</v>
      </c>
      <c r="B43" s="26">
        <v>0</v>
      </c>
      <c r="C43" s="26">
        <v>0</v>
      </c>
      <c r="D43" s="26">
        <v>0</v>
      </c>
      <c r="E43" s="26">
        <v>0</v>
      </c>
      <c r="F43" s="26">
        <v>0</v>
      </c>
      <c r="G43" s="26">
        <v>0</v>
      </c>
      <c r="H43" s="26">
        <v>0</v>
      </c>
      <c r="I43" s="26">
        <v>0</v>
      </c>
      <c r="J43" s="26">
        <v>0</v>
      </c>
      <c r="K43" s="26">
        <v>0</v>
      </c>
      <c r="L43" s="26">
        <v>0</v>
      </c>
      <c r="M43" s="26">
        <v>0</v>
      </c>
      <c r="N43" s="26">
        <v>0</v>
      </c>
      <c r="O43" s="26">
        <v>0</v>
      </c>
      <c r="P43" s="26">
        <v>0</v>
      </c>
      <c r="Q43" s="26">
        <v>0</v>
      </c>
      <c r="R43" s="26">
        <v>0</v>
      </c>
      <c r="S43" s="26">
        <v>0</v>
      </c>
      <c r="T43" s="26">
        <v>0</v>
      </c>
      <c r="U43" s="26">
        <v>0</v>
      </c>
      <c r="V43" s="26">
        <v>0</v>
      </c>
      <c r="W43" s="26">
        <v>0</v>
      </c>
      <c r="X43" s="26">
        <v>0</v>
      </c>
      <c r="Y43" s="26">
        <v>0</v>
      </c>
      <c r="Z43" s="26">
        <v>0</v>
      </c>
      <c r="AA43" s="26">
        <v>0</v>
      </c>
      <c r="AB43" s="26">
        <v>0</v>
      </c>
      <c r="AC43" s="26">
        <v>0</v>
      </c>
      <c r="AD43" s="26">
        <v>0</v>
      </c>
      <c r="AE43" s="26">
        <v>0</v>
      </c>
      <c r="AF43" s="26">
        <v>0</v>
      </c>
      <c r="AG43" s="26">
        <v>0</v>
      </c>
      <c r="AH43" s="26">
        <v>0</v>
      </c>
      <c r="AI43" s="26">
        <v>0</v>
      </c>
    </row>
    <row r="44" spans="1:35" ht="13">
      <c r="A44" s="25" t="s">
        <v>43</v>
      </c>
      <c r="B44" s="26">
        <v>0</v>
      </c>
      <c r="C44" s="26">
        <v>0</v>
      </c>
      <c r="D44" s="26">
        <v>0</v>
      </c>
      <c r="E44" s="26">
        <v>0</v>
      </c>
      <c r="F44" s="26">
        <v>0</v>
      </c>
      <c r="G44" s="26">
        <v>0</v>
      </c>
      <c r="H44" s="26">
        <v>0</v>
      </c>
      <c r="I44" s="26">
        <v>0</v>
      </c>
      <c r="J44" s="26">
        <v>0</v>
      </c>
      <c r="K44" s="26">
        <v>0</v>
      </c>
      <c r="L44" s="26">
        <v>0</v>
      </c>
      <c r="M44" s="26">
        <v>0</v>
      </c>
      <c r="N44" s="26">
        <v>0</v>
      </c>
      <c r="O44" s="26">
        <v>0</v>
      </c>
      <c r="P44" s="26">
        <v>0</v>
      </c>
      <c r="Q44" s="26">
        <v>0</v>
      </c>
      <c r="R44" s="26">
        <v>0</v>
      </c>
      <c r="S44" s="26">
        <v>0</v>
      </c>
      <c r="T44" s="26">
        <v>0</v>
      </c>
      <c r="U44" s="26">
        <v>0</v>
      </c>
      <c r="V44" s="26">
        <v>0</v>
      </c>
      <c r="W44" s="26">
        <v>0</v>
      </c>
      <c r="X44" s="26">
        <v>0</v>
      </c>
      <c r="Y44" s="26">
        <v>0</v>
      </c>
      <c r="Z44" s="26">
        <v>0</v>
      </c>
      <c r="AA44" s="26">
        <v>0</v>
      </c>
      <c r="AB44" s="26">
        <v>0</v>
      </c>
      <c r="AC44" s="26">
        <v>0</v>
      </c>
      <c r="AD44" s="26">
        <v>0</v>
      </c>
      <c r="AE44" s="26">
        <v>0</v>
      </c>
      <c r="AF44" s="26">
        <v>0</v>
      </c>
      <c r="AG44" s="26">
        <v>0</v>
      </c>
      <c r="AH44" s="26">
        <v>0</v>
      </c>
      <c r="AI44" s="26">
        <v>0</v>
      </c>
    </row>
    <row r="45" spans="1:35" ht="13">
      <c r="A45" s="25" t="s">
        <v>44</v>
      </c>
      <c r="B45" s="26">
        <v>0</v>
      </c>
      <c r="C45" s="26">
        <v>0</v>
      </c>
      <c r="D45" s="26">
        <v>0</v>
      </c>
      <c r="E45" s="26">
        <v>0</v>
      </c>
      <c r="F45" s="26">
        <v>0</v>
      </c>
      <c r="G45" s="26">
        <v>0</v>
      </c>
      <c r="H45" s="26">
        <v>0</v>
      </c>
      <c r="I45" s="26">
        <v>0</v>
      </c>
      <c r="J45" s="26">
        <v>0</v>
      </c>
      <c r="K45" s="26">
        <v>0</v>
      </c>
      <c r="L45" s="26">
        <v>0</v>
      </c>
      <c r="M45" s="26">
        <v>0</v>
      </c>
      <c r="N45" s="26">
        <v>0</v>
      </c>
      <c r="O45" s="26">
        <v>0</v>
      </c>
      <c r="P45" s="26">
        <v>0</v>
      </c>
      <c r="Q45" s="26">
        <v>0</v>
      </c>
      <c r="R45" s="26">
        <v>0</v>
      </c>
      <c r="S45" s="26">
        <v>0</v>
      </c>
      <c r="T45" s="26">
        <v>0</v>
      </c>
      <c r="U45" s="26">
        <v>0</v>
      </c>
      <c r="V45" s="26">
        <v>0</v>
      </c>
      <c r="W45" s="26">
        <v>0</v>
      </c>
      <c r="X45" s="26">
        <v>0</v>
      </c>
      <c r="Y45" s="26">
        <v>0</v>
      </c>
      <c r="Z45" s="26">
        <v>0</v>
      </c>
      <c r="AA45" s="26">
        <v>0</v>
      </c>
      <c r="AB45" s="26">
        <v>0</v>
      </c>
      <c r="AC45" s="26">
        <v>0</v>
      </c>
      <c r="AD45" s="26">
        <v>0</v>
      </c>
      <c r="AE45" s="26">
        <v>0</v>
      </c>
      <c r="AF45" s="26">
        <v>0</v>
      </c>
      <c r="AG45" s="26">
        <v>0</v>
      </c>
      <c r="AH45" s="26">
        <v>0</v>
      </c>
      <c r="AI45" s="26">
        <v>0</v>
      </c>
    </row>
    <row r="46" spans="1:35" ht="13">
      <c r="A46" s="25" t="s">
        <v>45</v>
      </c>
      <c r="B46" s="26">
        <v>0</v>
      </c>
      <c r="C46" s="26">
        <v>0</v>
      </c>
      <c r="D46" s="26">
        <v>0</v>
      </c>
      <c r="E46" s="26">
        <v>0</v>
      </c>
      <c r="F46" s="26">
        <v>0</v>
      </c>
      <c r="G46" s="26">
        <v>0</v>
      </c>
      <c r="H46" s="26">
        <v>0</v>
      </c>
      <c r="I46" s="26">
        <v>0</v>
      </c>
      <c r="J46" s="26">
        <v>0</v>
      </c>
      <c r="K46" s="26">
        <v>0</v>
      </c>
      <c r="L46" s="26">
        <v>0</v>
      </c>
      <c r="M46" s="26">
        <v>0</v>
      </c>
      <c r="N46" s="26">
        <v>0</v>
      </c>
      <c r="O46" s="26">
        <v>0</v>
      </c>
      <c r="P46" s="26">
        <v>0</v>
      </c>
      <c r="Q46" s="26">
        <v>0</v>
      </c>
      <c r="R46" s="26">
        <v>0</v>
      </c>
      <c r="S46" s="26">
        <v>0</v>
      </c>
      <c r="T46" s="26">
        <v>0</v>
      </c>
      <c r="U46" s="26">
        <v>0</v>
      </c>
      <c r="V46" s="26">
        <v>0</v>
      </c>
      <c r="W46" s="26">
        <v>0</v>
      </c>
      <c r="X46" s="26">
        <v>0</v>
      </c>
      <c r="Y46" s="26">
        <v>0</v>
      </c>
      <c r="Z46" s="26">
        <v>0</v>
      </c>
      <c r="AA46" s="26">
        <v>0</v>
      </c>
      <c r="AB46" s="26">
        <v>0</v>
      </c>
      <c r="AC46" s="26">
        <v>0</v>
      </c>
      <c r="AD46" s="26">
        <v>0</v>
      </c>
      <c r="AE46" s="26">
        <v>0</v>
      </c>
      <c r="AF46" s="26">
        <v>0</v>
      </c>
      <c r="AG46" s="26">
        <v>0</v>
      </c>
      <c r="AH46" s="26">
        <v>0</v>
      </c>
      <c r="AI46" s="26">
        <v>0</v>
      </c>
    </row>
    <row r="47" spans="1:35" ht="13">
      <c r="A47" s="25" t="s">
        <v>46</v>
      </c>
      <c r="B47" s="26">
        <v>350</v>
      </c>
      <c r="C47" s="26">
        <v>360</v>
      </c>
      <c r="D47" s="26">
        <v>400</v>
      </c>
      <c r="E47" s="26">
        <v>420</v>
      </c>
      <c r="F47" s="26">
        <v>420</v>
      </c>
      <c r="G47" s="26">
        <v>420</v>
      </c>
      <c r="H47" s="26">
        <v>420</v>
      </c>
      <c r="I47" s="26">
        <v>420</v>
      </c>
      <c r="J47" s="26">
        <v>420</v>
      </c>
      <c r="K47" s="26">
        <v>420</v>
      </c>
      <c r="L47" s="26">
        <v>420</v>
      </c>
      <c r="M47" s="26">
        <v>420</v>
      </c>
      <c r="N47" s="26">
        <v>420</v>
      </c>
      <c r="O47" s="26">
        <v>420</v>
      </c>
      <c r="P47" s="26">
        <v>610</v>
      </c>
      <c r="Q47" s="26">
        <v>610</v>
      </c>
      <c r="R47" s="26">
        <v>610</v>
      </c>
      <c r="S47" s="26">
        <v>610</v>
      </c>
      <c r="T47" s="26">
        <v>610</v>
      </c>
      <c r="U47" s="26">
        <v>610</v>
      </c>
      <c r="V47" s="26">
        <v>610</v>
      </c>
      <c r="W47" s="26">
        <v>610</v>
      </c>
      <c r="X47" s="26">
        <v>610</v>
      </c>
      <c r="Y47" s="26">
        <v>610</v>
      </c>
      <c r="Z47" s="26">
        <v>610</v>
      </c>
      <c r="AA47" s="26">
        <v>610</v>
      </c>
      <c r="AB47" s="26">
        <v>610</v>
      </c>
      <c r="AC47" s="26">
        <v>610</v>
      </c>
      <c r="AD47" s="26">
        <v>610</v>
      </c>
      <c r="AE47" s="26">
        <v>610</v>
      </c>
      <c r="AF47" s="26">
        <v>610</v>
      </c>
      <c r="AG47" s="26">
        <v>610</v>
      </c>
      <c r="AH47" s="26">
        <v>610</v>
      </c>
      <c r="AI47" s="26">
        <v>610</v>
      </c>
    </row>
    <row r="48" spans="1:35" ht="13">
      <c r="A48" s="25" t="s">
        <v>47</v>
      </c>
      <c r="B48" s="26">
        <v>0</v>
      </c>
      <c r="C48" s="26">
        <v>0</v>
      </c>
      <c r="D48" s="26">
        <v>0</v>
      </c>
      <c r="E48" s="26">
        <v>0</v>
      </c>
      <c r="F48" s="26">
        <v>0</v>
      </c>
      <c r="G48" s="26">
        <v>0</v>
      </c>
      <c r="H48" s="26">
        <v>0</v>
      </c>
      <c r="I48" s="26">
        <v>0</v>
      </c>
      <c r="J48" s="26">
        <v>0</v>
      </c>
      <c r="K48" s="26">
        <v>0</v>
      </c>
      <c r="L48" s="26">
        <v>0</v>
      </c>
      <c r="M48" s="26">
        <v>0</v>
      </c>
      <c r="N48" s="26">
        <v>0</v>
      </c>
      <c r="O48" s="26">
        <v>0</v>
      </c>
      <c r="P48" s="26">
        <v>0</v>
      </c>
      <c r="Q48" s="26">
        <v>0</v>
      </c>
      <c r="R48" s="26">
        <v>0</v>
      </c>
      <c r="S48" s="26">
        <v>0</v>
      </c>
      <c r="T48" s="26">
        <v>0</v>
      </c>
      <c r="U48" s="26">
        <v>0</v>
      </c>
      <c r="V48" s="26">
        <v>0</v>
      </c>
      <c r="W48" s="26">
        <v>0</v>
      </c>
      <c r="X48" s="26">
        <v>0</v>
      </c>
      <c r="Y48" s="26">
        <v>0</v>
      </c>
      <c r="Z48" s="26">
        <v>0</v>
      </c>
      <c r="AA48" s="26">
        <v>0</v>
      </c>
      <c r="AB48" s="26">
        <v>0</v>
      </c>
      <c r="AC48" s="26">
        <v>0</v>
      </c>
      <c r="AD48" s="26">
        <v>0</v>
      </c>
      <c r="AE48" s="26">
        <v>0</v>
      </c>
      <c r="AF48" s="26">
        <v>0</v>
      </c>
      <c r="AG48" s="26">
        <v>0</v>
      </c>
      <c r="AH48" s="26">
        <v>0</v>
      </c>
      <c r="AI48" s="26">
        <v>0</v>
      </c>
    </row>
    <row r="49" spans="1:35" ht="13">
      <c r="A49" s="25" t="s">
        <v>48</v>
      </c>
      <c r="B49" s="26">
        <v>670</v>
      </c>
      <c r="C49" s="26">
        <v>640</v>
      </c>
      <c r="D49" s="26">
        <v>660</v>
      </c>
      <c r="E49" s="26">
        <v>660</v>
      </c>
      <c r="F49" s="26">
        <v>660</v>
      </c>
      <c r="G49" s="26">
        <v>660</v>
      </c>
      <c r="H49" s="26">
        <v>660</v>
      </c>
      <c r="I49" s="26">
        <v>660</v>
      </c>
      <c r="J49" s="26">
        <v>660</v>
      </c>
      <c r="K49" s="26">
        <v>660</v>
      </c>
      <c r="L49" s="26">
        <v>660</v>
      </c>
      <c r="M49" s="26">
        <v>660</v>
      </c>
      <c r="N49" s="26">
        <v>660</v>
      </c>
      <c r="O49" s="26">
        <v>660</v>
      </c>
      <c r="P49" s="26">
        <v>800</v>
      </c>
      <c r="Q49" s="26">
        <v>800</v>
      </c>
      <c r="R49" s="26">
        <v>800</v>
      </c>
      <c r="S49" s="26">
        <v>800</v>
      </c>
      <c r="T49" s="26">
        <v>800</v>
      </c>
      <c r="U49" s="26">
        <v>800</v>
      </c>
      <c r="V49" s="26">
        <v>800</v>
      </c>
      <c r="W49" s="26">
        <v>800</v>
      </c>
      <c r="X49" s="26">
        <v>800</v>
      </c>
      <c r="Y49" s="26">
        <v>800</v>
      </c>
      <c r="Z49" s="26">
        <v>800</v>
      </c>
      <c r="AA49" s="26">
        <v>800</v>
      </c>
      <c r="AB49" s="26">
        <v>800</v>
      </c>
      <c r="AC49" s="26">
        <v>800</v>
      </c>
      <c r="AD49" s="26">
        <v>800</v>
      </c>
      <c r="AE49" s="26">
        <v>800</v>
      </c>
      <c r="AF49" s="26">
        <v>800</v>
      </c>
      <c r="AG49" s="26">
        <v>800</v>
      </c>
      <c r="AH49" s="26">
        <v>800</v>
      </c>
      <c r="AI49" s="26">
        <v>800</v>
      </c>
    </row>
    <row r="50" spans="1:35" ht="13">
      <c r="A50" s="25" t="s">
        <v>49</v>
      </c>
      <c r="B50" s="26">
        <v>0</v>
      </c>
      <c r="C50" s="26">
        <v>0</v>
      </c>
      <c r="D50" s="26">
        <v>0</v>
      </c>
      <c r="E50" s="26">
        <v>0</v>
      </c>
      <c r="F50" s="26">
        <v>0</v>
      </c>
      <c r="G50" s="26">
        <v>0</v>
      </c>
      <c r="H50" s="26">
        <v>0</v>
      </c>
      <c r="I50" s="26">
        <v>0</v>
      </c>
      <c r="J50" s="26">
        <v>0</v>
      </c>
      <c r="K50" s="26">
        <v>0</v>
      </c>
      <c r="L50" s="26">
        <v>0</v>
      </c>
      <c r="M50" s="26">
        <v>0</v>
      </c>
      <c r="N50" s="26">
        <v>0</v>
      </c>
      <c r="O50" s="26">
        <v>0</v>
      </c>
      <c r="P50" s="26">
        <v>0</v>
      </c>
      <c r="Q50" s="26">
        <v>0</v>
      </c>
      <c r="R50" s="26">
        <v>0</v>
      </c>
      <c r="S50" s="26">
        <v>0</v>
      </c>
      <c r="T50" s="26">
        <v>0</v>
      </c>
      <c r="U50" s="26">
        <v>0</v>
      </c>
      <c r="V50" s="26">
        <v>0</v>
      </c>
      <c r="W50" s="26">
        <v>0</v>
      </c>
      <c r="X50" s="26">
        <v>0</v>
      </c>
      <c r="Y50" s="26">
        <v>0</v>
      </c>
      <c r="Z50" s="26">
        <v>0</v>
      </c>
      <c r="AA50" s="26">
        <v>0</v>
      </c>
      <c r="AB50" s="26">
        <v>0</v>
      </c>
      <c r="AC50" s="26">
        <v>0</v>
      </c>
      <c r="AD50" s="26">
        <v>0</v>
      </c>
      <c r="AE50" s="26">
        <v>0</v>
      </c>
      <c r="AF50" s="26">
        <v>0</v>
      </c>
      <c r="AG50" s="26">
        <v>0</v>
      </c>
      <c r="AH50" s="26">
        <v>0</v>
      </c>
      <c r="AI50" s="26">
        <v>0</v>
      </c>
    </row>
    <row r="51" spans="1:35" ht="13">
      <c r="A51" s="25" t="s">
        <v>50</v>
      </c>
      <c r="B51" s="26">
        <v>0</v>
      </c>
      <c r="C51" s="26">
        <v>0</v>
      </c>
      <c r="D51" s="26">
        <v>0</v>
      </c>
      <c r="E51" s="26">
        <v>0</v>
      </c>
      <c r="F51" s="26">
        <v>0</v>
      </c>
      <c r="G51" s="26">
        <v>0</v>
      </c>
      <c r="H51" s="26">
        <v>0</v>
      </c>
      <c r="I51" s="26">
        <v>0</v>
      </c>
      <c r="J51" s="26">
        <v>0</v>
      </c>
      <c r="K51" s="26">
        <v>0</v>
      </c>
      <c r="L51" s="26">
        <v>0</v>
      </c>
      <c r="M51" s="26">
        <v>0</v>
      </c>
      <c r="N51" s="26">
        <v>0</v>
      </c>
      <c r="O51" s="26">
        <v>0</v>
      </c>
      <c r="P51" s="26">
        <v>0</v>
      </c>
      <c r="Q51" s="26">
        <v>0</v>
      </c>
      <c r="R51" s="26">
        <v>0</v>
      </c>
      <c r="S51" s="26">
        <v>0</v>
      </c>
      <c r="T51" s="26">
        <v>0</v>
      </c>
      <c r="U51" s="26">
        <v>0</v>
      </c>
      <c r="V51" s="26">
        <v>0</v>
      </c>
      <c r="W51" s="26">
        <v>0</v>
      </c>
      <c r="X51" s="26">
        <v>0</v>
      </c>
      <c r="Y51" s="26">
        <v>0</v>
      </c>
      <c r="Z51" s="26">
        <v>0</v>
      </c>
      <c r="AA51" s="26">
        <v>0</v>
      </c>
      <c r="AB51" s="26">
        <v>0</v>
      </c>
      <c r="AC51" s="26">
        <v>0</v>
      </c>
      <c r="AD51" s="26">
        <v>0</v>
      </c>
      <c r="AE51" s="26">
        <v>0</v>
      </c>
      <c r="AF51" s="26">
        <v>0</v>
      </c>
      <c r="AG51" s="26">
        <v>0</v>
      </c>
      <c r="AH51" s="26">
        <v>0</v>
      </c>
      <c r="AI51" s="26">
        <v>0</v>
      </c>
    </row>
    <row r="52" spans="1:35" ht="13">
      <c r="A52" s="25" t="s">
        <v>51</v>
      </c>
      <c r="B52" s="26">
        <v>0</v>
      </c>
      <c r="C52" s="26">
        <v>0</v>
      </c>
      <c r="D52" s="26">
        <v>0</v>
      </c>
      <c r="E52" s="26">
        <v>0</v>
      </c>
      <c r="F52" s="26">
        <v>0</v>
      </c>
      <c r="G52" s="26">
        <v>0</v>
      </c>
      <c r="H52" s="26">
        <v>0</v>
      </c>
      <c r="I52" s="26">
        <v>0</v>
      </c>
      <c r="J52" s="26">
        <v>0</v>
      </c>
      <c r="K52" s="26">
        <v>0</v>
      </c>
      <c r="L52" s="26">
        <v>0</v>
      </c>
      <c r="M52" s="26">
        <v>0</v>
      </c>
      <c r="N52" s="26">
        <v>0</v>
      </c>
      <c r="O52" s="26">
        <v>0</v>
      </c>
      <c r="P52" s="26">
        <v>0</v>
      </c>
      <c r="Q52" s="26">
        <v>0</v>
      </c>
      <c r="R52" s="26">
        <v>0</v>
      </c>
      <c r="S52" s="26">
        <v>0</v>
      </c>
      <c r="T52" s="26">
        <v>0</v>
      </c>
      <c r="U52" s="26">
        <v>0</v>
      </c>
      <c r="V52" s="26">
        <v>0</v>
      </c>
      <c r="W52" s="26">
        <v>0</v>
      </c>
      <c r="X52" s="26">
        <v>0</v>
      </c>
      <c r="Y52" s="26">
        <v>0</v>
      </c>
      <c r="Z52" s="26">
        <v>0</v>
      </c>
      <c r="AA52" s="26">
        <v>0</v>
      </c>
      <c r="AB52" s="26">
        <v>0</v>
      </c>
      <c r="AC52" s="26">
        <v>0</v>
      </c>
      <c r="AD52" s="26">
        <v>0</v>
      </c>
      <c r="AE52" s="26">
        <v>0</v>
      </c>
      <c r="AF52" s="26">
        <v>0</v>
      </c>
      <c r="AG52" s="26">
        <v>0</v>
      </c>
      <c r="AH52" s="26">
        <v>0</v>
      </c>
      <c r="AI52" s="26">
        <v>0</v>
      </c>
    </row>
    <row r="53" spans="1:35" ht="13">
      <c r="A53" s="25" t="s">
        <v>52</v>
      </c>
      <c r="B53" s="26">
        <v>0</v>
      </c>
      <c r="C53" s="26">
        <v>0</v>
      </c>
      <c r="D53" s="26">
        <v>0</v>
      </c>
      <c r="E53" s="26">
        <v>0</v>
      </c>
      <c r="F53" s="26">
        <v>0</v>
      </c>
      <c r="G53" s="26">
        <v>0</v>
      </c>
      <c r="H53" s="26">
        <v>0</v>
      </c>
      <c r="I53" s="26">
        <v>0</v>
      </c>
      <c r="J53" s="26">
        <v>0</v>
      </c>
      <c r="K53" s="26">
        <v>0</v>
      </c>
      <c r="L53" s="26">
        <v>0</v>
      </c>
      <c r="M53" s="26">
        <v>0</v>
      </c>
      <c r="N53" s="26">
        <v>0</v>
      </c>
      <c r="O53" s="26">
        <v>0</v>
      </c>
      <c r="P53" s="26">
        <v>0</v>
      </c>
      <c r="Q53" s="26">
        <v>0</v>
      </c>
      <c r="R53" s="26">
        <v>0</v>
      </c>
      <c r="S53" s="26">
        <v>0</v>
      </c>
      <c r="T53" s="26">
        <v>0</v>
      </c>
      <c r="U53" s="26">
        <v>0</v>
      </c>
      <c r="V53" s="26">
        <v>0</v>
      </c>
      <c r="W53" s="26">
        <v>0</v>
      </c>
      <c r="X53" s="26">
        <v>0</v>
      </c>
      <c r="Y53" s="26">
        <v>0</v>
      </c>
      <c r="Z53" s="26">
        <v>0</v>
      </c>
      <c r="AA53" s="26">
        <v>0</v>
      </c>
      <c r="AB53" s="26">
        <v>0</v>
      </c>
      <c r="AC53" s="26">
        <v>0</v>
      </c>
      <c r="AD53" s="26">
        <v>0</v>
      </c>
      <c r="AE53" s="26">
        <v>0</v>
      </c>
      <c r="AF53" s="26">
        <v>0</v>
      </c>
      <c r="AG53" s="26">
        <v>0</v>
      </c>
      <c r="AH53" s="26">
        <v>0</v>
      </c>
      <c r="AI53" s="26">
        <v>0</v>
      </c>
    </row>
    <row r="54" spans="1:35" ht="13">
      <c r="A54" s="25" t="s">
        <v>53</v>
      </c>
      <c r="B54" s="26">
        <v>0</v>
      </c>
      <c r="C54" s="26">
        <v>0</v>
      </c>
      <c r="D54" s="26">
        <v>0</v>
      </c>
      <c r="E54" s="26">
        <v>0</v>
      </c>
      <c r="F54" s="26">
        <v>0</v>
      </c>
      <c r="G54" s="26">
        <v>0</v>
      </c>
      <c r="H54" s="26">
        <v>0</v>
      </c>
      <c r="I54" s="26">
        <v>0</v>
      </c>
      <c r="J54" s="26">
        <v>0</v>
      </c>
      <c r="K54" s="26">
        <v>0</v>
      </c>
      <c r="L54" s="26">
        <v>0</v>
      </c>
      <c r="M54" s="26">
        <v>0</v>
      </c>
      <c r="N54" s="26">
        <v>0</v>
      </c>
      <c r="O54" s="26">
        <v>0</v>
      </c>
      <c r="P54" s="26">
        <v>0</v>
      </c>
      <c r="Q54" s="26">
        <v>0</v>
      </c>
      <c r="R54" s="26">
        <v>0</v>
      </c>
      <c r="S54" s="26">
        <v>0</v>
      </c>
      <c r="T54" s="26">
        <v>0</v>
      </c>
      <c r="U54" s="26">
        <v>0</v>
      </c>
      <c r="V54" s="26">
        <v>0</v>
      </c>
      <c r="W54" s="26">
        <v>0</v>
      </c>
      <c r="X54" s="26">
        <v>0</v>
      </c>
      <c r="Y54" s="26">
        <v>0</v>
      </c>
      <c r="Z54" s="26">
        <v>0</v>
      </c>
      <c r="AA54" s="26">
        <v>0</v>
      </c>
      <c r="AB54" s="26">
        <v>0</v>
      </c>
      <c r="AC54" s="26">
        <v>0</v>
      </c>
      <c r="AD54" s="26">
        <v>0</v>
      </c>
      <c r="AE54" s="26">
        <v>0</v>
      </c>
      <c r="AF54" s="26">
        <v>0</v>
      </c>
      <c r="AG54" s="26">
        <v>0</v>
      </c>
      <c r="AH54" s="26">
        <v>0</v>
      </c>
      <c r="AI54" s="26">
        <v>0</v>
      </c>
    </row>
    <row r="55" spans="1:35" ht="13">
      <c r="A55" s="25" t="s">
        <v>54</v>
      </c>
      <c r="B55" s="26">
        <v>1330</v>
      </c>
      <c r="C55" s="26">
        <v>1360</v>
      </c>
      <c r="D55" s="26">
        <v>1420</v>
      </c>
      <c r="E55" s="26">
        <v>1440</v>
      </c>
      <c r="F55" s="26">
        <v>1440</v>
      </c>
      <c r="G55" s="26">
        <v>1440</v>
      </c>
      <c r="H55" s="26">
        <v>1440</v>
      </c>
      <c r="I55" s="26">
        <v>1440</v>
      </c>
      <c r="J55" s="26">
        <v>1440</v>
      </c>
      <c r="K55" s="26">
        <v>1440</v>
      </c>
      <c r="L55" s="26">
        <v>1540</v>
      </c>
      <c r="M55" s="26">
        <v>1540</v>
      </c>
      <c r="N55" s="26">
        <v>1440</v>
      </c>
      <c r="O55" s="26">
        <v>1440</v>
      </c>
      <c r="P55" s="26">
        <v>1870</v>
      </c>
      <c r="Q55" s="26">
        <v>1870</v>
      </c>
      <c r="R55" s="26">
        <v>1860</v>
      </c>
      <c r="S55" s="26">
        <v>1960</v>
      </c>
      <c r="T55" s="26">
        <v>1960</v>
      </c>
      <c r="U55" s="26">
        <v>1960</v>
      </c>
      <c r="V55" s="26">
        <v>1960</v>
      </c>
      <c r="W55" s="26">
        <v>1960</v>
      </c>
      <c r="X55" s="26">
        <v>1960</v>
      </c>
      <c r="Y55" s="26">
        <v>1960</v>
      </c>
      <c r="Z55" s="26">
        <v>1960</v>
      </c>
      <c r="AA55" s="26">
        <v>1960</v>
      </c>
      <c r="AB55" s="26">
        <v>1860</v>
      </c>
      <c r="AC55" s="26">
        <v>1860</v>
      </c>
      <c r="AD55" s="26">
        <v>1860</v>
      </c>
      <c r="AE55" s="26">
        <v>1410</v>
      </c>
      <c r="AF55" s="26">
        <v>1410</v>
      </c>
      <c r="AG55" s="26">
        <v>1410</v>
      </c>
      <c r="AH55" s="26">
        <v>1410</v>
      </c>
      <c r="AI55" s="26">
        <v>1410</v>
      </c>
    </row>
    <row r="58" spans="1:1" ht="13">
      <c r="A58" s="24" t="s">
        <v>56</v>
      </c>
    </row>
    <row r="59" spans="1:1" ht="13">
      <c r="A59" s="25" t="s">
        <v>68</v>
      </c>
    </row>
    <row r="60" spans="1:1" ht="13">
      <c r="A60" s="25" t="s">
        <v>69</v>
      </c>
    </row>
    <row r="61" spans="1:1" ht="13">
      <c r="A61" s="25" t="s">
        <v>70</v>
      </c>
    </row>
    <row r="62" spans="1:1" ht="13">
      <c r="A62" s="25" t="s">
        <v>71</v>
      </c>
    </row>
  </sheetData>
  <pageMargins left="0.7" right="0.7" top="0.75" bottom="0.75" header="0.3" footer="0.3"/>
  <pageSetup orientation="portrait" paperSize="1"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EC49AD53-5CDB-4322-B9CC-A5AD1E74BC36}">
  <dimension ref="A1:AI13"/>
  <sheetViews>
    <sheetView zoomScale="90" zoomScaleNormal="90" workbookViewId="0" topLeftCell="A1">
      <pane xSplit="1" ySplit="2" topLeftCell="B3" activePane="bottomRight" state="frozen"/>
      <selection pane="topLeft" activeCell="A1" sqref="A1"/>
      <selection pane="bottomLeft" activeCell="A3" sqref="A3"/>
      <selection pane="topRight" activeCell="B1" sqref="B1"/>
      <selection pane="bottomRight" activeCell="D44" sqref="D44"/>
    </sheetView>
  </sheetViews>
  <sheetFormatPr defaultColWidth="9.18428571428571" defaultRowHeight="12.5"/>
  <cols>
    <col min="1" max="1" width="33.4285714285714" style="16" bestFit="1" customWidth="1"/>
    <col min="2" max="32" width="10.1428571428571" style="16" bestFit="1" customWidth="1"/>
    <col min="33" max="16384" width="9.14285714285714" style="16"/>
  </cols>
  <sheetData>
    <row r="1" spans="1:1" ht="13">
      <c r="A1" s="18" t="s">
        <v>72</v>
      </c>
    </row>
    <row r="2" spans="2:35" s="18" customFormat="1" ht="13">
      <c r="B2" s="18">
        <v>1990</v>
      </c>
      <c r="C2" s="18">
        <v>1991</v>
      </c>
      <c r="D2" s="18">
        <v>1992</v>
      </c>
      <c r="E2" s="18">
        <v>1993</v>
      </c>
      <c r="F2" s="18">
        <v>1994</v>
      </c>
      <c r="G2" s="18">
        <v>1995</v>
      </c>
      <c r="H2" s="18">
        <v>1996</v>
      </c>
      <c r="I2" s="18">
        <v>1997</v>
      </c>
      <c r="J2" s="18">
        <v>1998</v>
      </c>
      <c r="K2" s="18">
        <v>1999</v>
      </c>
      <c r="L2" s="18">
        <v>2000</v>
      </c>
      <c r="M2" s="18">
        <v>2001</v>
      </c>
      <c r="N2" s="18">
        <v>2002</v>
      </c>
      <c r="O2" s="18">
        <v>2003</v>
      </c>
      <c r="P2" s="18">
        <v>2004</v>
      </c>
      <c r="Q2" s="18">
        <v>2005</v>
      </c>
      <c r="R2" s="18">
        <v>2006</v>
      </c>
      <c r="S2" s="18">
        <v>2007</v>
      </c>
      <c r="T2" s="18">
        <v>2008</v>
      </c>
      <c r="U2" s="18">
        <v>2009</v>
      </c>
      <c r="V2" s="18">
        <v>2010</v>
      </c>
      <c r="W2" s="18">
        <v>2011</v>
      </c>
      <c r="X2" s="18">
        <v>2012</v>
      </c>
      <c r="Y2" s="18">
        <v>2013</v>
      </c>
      <c r="Z2" s="18">
        <v>2014</v>
      </c>
      <c r="AA2" s="18">
        <v>2015</v>
      </c>
      <c r="AB2" s="18">
        <v>2016</v>
      </c>
      <c r="AC2" s="18">
        <v>2017</v>
      </c>
      <c r="AD2" s="18">
        <v>2018</v>
      </c>
      <c r="AE2" s="18">
        <v>2019</v>
      </c>
      <c r="AF2" s="18">
        <v>2020</v>
      </c>
      <c r="AG2" s="18">
        <v>2021</v>
      </c>
      <c r="AH2" s="18">
        <v>2022</v>
      </c>
      <c r="AI2" s="18">
        <v>2023</v>
      </c>
    </row>
    <row r="3" spans="1:35" ht="12.5">
      <c r="A3" s="16" t="s">
        <v>73</v>
      </c>
      <c r="B3" s="27">
        <v>65000</v>
      </c>
      <c r="C3" s="27">
        <v>39000</v>
      </c>
      <c r="D3" s="27">
        <v>45000</v>
      </c>
      <c r="E3" s="27">
        <v>35000</v>
      </c>
      <c r="F3" s="27">
        <v>45000</v>
      </c>
      <c r="G3" s="27">
        <v>36000</v>
      </c>
      <c r="H3" s="27">
        <v>42000</v>
      </c>
      <c r="I3" s="27">
        <v>36000</v>
      </c>
      <c r="J3" s="27">
        <v>38000</v>
      </c>
      <c r="K3" s="27">
        <v>33000</v>
      </c>
      <c r="L3" s="27">
        <v>32000</v>
      </c>
      <c r="M3" s="27">
        <v>32000</v>
      </c>
      <c r="N3" s="27">
        <v>30000</v>
      </c>
      <c r="O3" s="27">
        <v>35000</v>
      </c>
      <c r="P3" s="27">
        <v>35000</v>
      </c>
      <c r="Q3" s="27">
        <v>35000</v>
      </c>
      <c r="R3" s="27">
        <v>35000</v>
      </c>
      <c r="S3" s="27">
        <v>35000</v>
      </c>
      <c r="T3" s="27">
        <v>35000</v>
      </c>
      <c r="U3" s="27">
        <v>35000</v>
      </c>
      <c r="V3" s="27">
        <v>35000</v>
      </c>
      <c r="W3" s="27">
        <v>35000</v>
      </c>
      <c r="X3" s="27">
        <v>35000</v>
      </c>
      <c r="Y3" s="27">
        <v>35000</v>
      </c>
      <c r="Z3" s="27">
        <v>35000</v>
      </c>
      <c r="AA3" s="27">
        <v>35000</v>
      </c>
      <c r="AB3" s="27">
        <v>35000</v>
      </c>
      <c r="AC3" s="27">
        <v>35000</v>
      </c>
      <c r="AD3" s="27">
        <v>35000</v>
      </c>
      <c r="AE3" s="27">
        <v>35000</v>
      </c>
      <c r="AF3" s="27">
        <v>35000</v>
      </c>
      <c r="AG3" s="27">
        <v>35000</v>
      </c>
      <c r="AH3" s="27">
        <v>40000</v>
      </c>
      <c r="AI3" s="27">
        <v>40000</v>
      </c>
    </row>
    <row r="4" spans="1:35" ht="12.5">
      <c r="A4" s="16" t="s">
        <v>74</v>
      </c>
      <c r="B4" s="27">
        <v>65000</v>
      </c>
      <c r="C4" s="27">
        <v>39000</v>
      </c>
      <c r="D4" s="28">
        <v>22500</v>
      </c>
      <c r="E4" s="28">
        <v>17500</v>
      </c>
      <c r="F4" s="28">
        <v>22500</v>
      </c>
      <c r="G4" s="28">
        <v>18000</v>
      </c>
      <c r="H4" s="28">
        <v>21000</v>
      </c>
      <c r="I4" s="28">
        <v>18000</v>
      </c>
      <c r="J4" s="28">
        <v>19000</v>
      </c>
      <c r="K4" s="28">
        <v>16500</v>
      </c>
      <c r="L4" s="28">
        <v>16000</v>
      </c>
      <c r="M4" s="28">
        <v>16000</v>
      </c>
      <c r="N4" s="28">
        <v>15000</v>
      </c>
      <c r="O4" s="28">
        <v>17500</v>
      </c>
      <c r="P4" s="28">
        <v>17500</v>
      </c>
      <c r="Q4" s="28">
        <v>17500</v>
      </c>
      <c r="R4" s="28">
        <v>17500</v>
      </c>
      <c r="S4" s="28">
        <v>17500</v>
      </c>
      <c r="T4" s="28">
        <v>17500</v>
      </c>
      <c r="U4" s="28">
        <v>17500</v>
      </c>
      <c r="V4" s="28">
        <v>17500</v>
      </c>
      <c r="W4" s="28">
        <v>17500</v>
      </c>
      <c r="X4" s="28">
        <v>17500</v>
      </c>
      <c r="Y4" s="28">
        <v>17500</v>
      </c>
      <c r="Z4" s="28">
        <v>17500</v>
      </c>
      <c r="AA4" s="28">
        <v>17500</v>
      </c>
      <c r="AB4" s="28">
        <v>17500</v>
      </c>
      <c r="AC4" s="28">
        <v>17500</v>
      </c>
      <c r="AD4" s="28">
        <v>17500</v>
      </c>
      <c r="AE4" s="28">
        <v>17500</v>
      </c>
      <c r="AF4" s="28">
        <v>17500</v>
      </c>
      <c r="AG4" s="28">
        <v>17500</v>
      </c>
      <c r="AH4" s="28">
        <v>20000</v>
      </c>
      <c r="AI4" s="28">
        <v>20000</v>
      </c>
    </row>
    <row r="5" spans="1:35" ht="12.5">
      <c r="A5" s="16" t="s">
        <v>75</v>
      </c>
      <c r="B5" s="27">
        <v>0</v>
      </c>
      <c r="C5" s="27">
        <v>0</v>
      </c>
      <c r="D5" s="28">
        <v>22500</v>
      </c>
      <c r="E5" s="28">
        <v>17500</v>
      </c>
      <c r="F5" s="28">
        <v>22500</v>
      </c>
      <c r="G5" s="28">
        <v>18000</v>
      </c>
      <c r="H5" s="28">
        <v>21000</v>
      </c>
      <c r="I5" s="28">
        <v>18000</v>
      </c>
      <c r="J5" s="28">
        <v>19000</v>
      </c>
      <c r="K5" s="28">
        <v>16500</v>
      </c>
      <c r="L5" s="28">
        <v>16000</v>
      </c>
      <c r="M5" s="28">
        <v>16000</v>
      </c>
      <c r="N5" s="28">
        <v>15000</v>
      </c>
      <c r="O5" s="28">
        <v>17500</v>
      </c>
      <c r="P5" s="28">
        <v>17500</v>
      </c>
      <c r="Q5" s="28">
        <v>17500</v>
      </c>
      <c r="R5" s="28">
        <v>17500</v>
      </c>
      <c r="S5" s="28">
        <v>17500</v>
      </c>
      <c r="T5" s="28">
        <v>17500</v>
      </c>
      <c r="U5" s="28">
        <v>17500</v>
      </c>
      <c r="V5" s="28">
        <v>17500</v>
      </c>
      <c r="W5" s="28">
        <v>17500</v>
      </c>
      <c r="X5" s="28">
        <v>17500</v>
      </c>
      <c r="Y5" s="28">
        <v>17500</v>
      </c>
      <c r="Z5" s="28">
        <v>17500</v>
      </c>
      <c r="AA5" s="28">
        <v>17500</v>
      </c>
      <c r="AB5" s="28">
        <v>17500</v>
      </c>
      <c r="AC5" s="28">
        <v>17500</v>
      </c>
      <c r="AD5" s="28">
        <v>17500</v>
      </c>
      <c r="AE5" s="28">
        <v>17500</v>
      </c>
      <c r="AF5" s="28">
        <v>17500</v>
      </c>
      <c r="AG5" s="28">
        <v>17500</v>
      </c>
      <c r="AH5" s="28">
        <v>20000</v>
      </c>
      <c r="AI5" s="28">
        <v>20000</v>
      </c>
    </row>
    <row r="8" spans="1:1" ht="13">
      <c r="A8" s="18" t="s">
        <v>56</v>
      </c>
    </row>
    <row r="9" spans="1:1" ht="12.5">
      <c r="A9" s="16" t="s">
        <v>76</v>
      </c>
    </row>
    <row r="10" spans="1:1" ht="12.5">
      <c r="A10" s="29" t="s">
        <v>77</v>
      </c>
    </row>
    <row r="12" spans="1:1" ht="13">
      <c r="A12" s="18" t="s">
        <v>59</v>
      </c>
    </row>
    <row r="13" spans="1:1" ht="12.5">
      <c r="A13" s="30" t="s">
        <v>78</v>
      </c>
    </row>
  </sheetData>
  <hyperlinks>
    <hyperlink ref="A10" r:id="rId1" display="https://www.usgs.gov/centers/national-minerals-information-center/manufactured-abrasives-statistics-and-information"/>
  </hyperlinks>
  <pageMargins left="0.7" right="0.7" top="0.75" bottom="0.75" header="0.3" footer="0.3"/>
  <pageSetup orientation="portrait" paperSize="1"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8BC9B339-AD41-4246-8342-AF944FF364AD}">
  <dimension ref="A1:AI32"/>
  <sheetViews>
    <sheetView workbookViewId="0" topLeftCell="A1">
      <pane xSplit="1" ySplit="2" topLeftCell="B3" activePane="bottomRight" state="frozen"/>
      <selection pane="topLeft" activeCell="A1" sqref="A1"/>
      <selection pane="bottomLeft" activeCell="A3" sqref="A3"/>
      <selection pane="topRight" activeCell="B1" sqref="B1"/>
      <selection pane="bottomRight" activeCell="H35" sqref="H35"/>
    </sheetView>
  </sheetViews>
  <sheetFormatPr defaultColWidth="9.18428571428571" defaultRowHeight="13"/>
  <cols>
    <col min="1" max="1" width="9.14285714285714" style="25"/>
    <col min="2" max="2" width="9.28571428571429" style="25" bestFit="1" customWidth="1"/>
    <col min="3" max="30" width="10.2857142857143" style="25" bestFit="1" customWidth="1"/>
    <col min="31" max="31" width="9.28571428571429" style="25" bestFit="1" customWidth="1"/>
    <col min="32" max="32" width="9.14285714285714" style="25" bestFit="1"/>
    <col min="33" max="34" width="9.28571428571429" style="25" bestFit="1" customWidth="1"/>
    <col min="35" max="16384" width="9.14285714285714" style="25"/>
  </cols>
  <sheetData>
    <row r="1" spans="1:1" s="17" customFormat="1" ht="13">
      <c r="A1" s="31" t="s">
        <v>79</v>
      </c>
    </row>
    <row r="2" spans="1:35" s="17" customFormat="1" ht="13">
      <c r="A2" s="17" t="s">
        <v>1</v>
      </c>
      <c r="B2" s="31">
        <v>1990</v>
      </c>
      <c r="C2" s="31">
        <v>1991</v>
      </c>
      <c r="D2" s="31">
        <v>1992</v>
      </c>
      <c r="E2" s="31">
        <v>1993</v>
      </c>
      <c r="F2" s="31">
        <v>1994</v>
      </c>
      <c r="G2" s="31">
        <v>1995</v>
      </c>
      <c r="H2" s="31">
        <v>1996</v>
      </c>
      <c r="I2" s="31">
        <v>1997</v>
      </c>
      <c r="J2" s="31">
        <v>1998</v>
      </c>
      <c r="K2" s="31">
        <v>1999</v>
      </c>
      <c r="L2" s="31">
        <v>2000</v>
      </c>
      <c r="M2" s="31">
        <v>2001</v>
      </c>
      <c r="N2" s="31">
        <v>2002</v>
      </c>
      <c r="O2" s="31">
        <v>2003</v>
      </c>
      <c r="P2" s="31">
        <v>2004</v>
      </c>
      <c r="Q2" s="31">
        <v>2005</v>
      </c>
      <c r="R2" s="31">
        <v>2006</v>
      </c>
      <c r="S2" s="31">
        <v>2007</v>
      </c>
      <c r="T2" s="31">
        <v>2008</v>
      </c>
      <c r="U2" s="31">
        <v>2009</v>
      </c>
      <c r="V2" s="31">
        <v>2010</v>
      </c>
      <c r="W2" s="31">
        <v>2011</v>
      </c>
      <c r="X2" s="31">
        <v>2012</v>
      </c>
      <c r="Y2" s="31">
        <v>2013</v>
      </c>
      <c r="Z2" s="31">
        <v>2014</v>
      </c>
      <c r="AA2" s="31">
        <v>2015</v>
      </c>
      <c r="AB2" s="31">
        <v>2016</v>
      </c>
      <c r="AC2" s="31">
        <v>2017</v>
      </c>
      <c r="AD2" s="31">
        <v>2018</v>
      </c>
      <c r="AE2" s="31">
        <v>2019</v>
      </c>
      <c r="AF2" s="31">
        <v>2020</v>
      </c>
      <c r="AG2" s="31">
        <v>2021</v>
      </c>
      <c r="AH2" s="31">
        <v>2022</v>
      </c>
      <c r="AI2" s="31">
        <v>2023</v>
      </c>
    </row>
    <row r="3" spans="1:35" s="17" customFormat="1" ht="13">
      <c r="A3" s="32" t="s">
        <v>6</v>
      </c>
      <c r="B3" s="33">
        <v>36000</v>
      </c>
      <c r="C3" s="33">
        <v>36000</v>
      </c>
      <c r="D3" s="33">
        <v>36000</v>
      </c>
      <c r="E3" s="33">
        <v>40000</v>
      </c>
      <c r="F3" s="33">
        <v>40000</v>
      </c>
      <c r="G3" s="33">
        <v>40000</v>
      </c>
      <c r="H3" s="33">
        <v>36000</v>
      </c>
      <c r="I3" s="33">
        <v>36000</v>
      </c>
      <c r="J3" s="33">
        <v>0</v>
      </c>
      <c r="K3" s="33">
        <v>0</v>
      </c>
      <c r="L3" s="33">
        <v>0</v>
      </c>
      <c r="M3" s="33">
        <v>0</v>
      </c>
      <c r="N3" s="33">
        <v>0</v>
      </c>
      <c r="O3" s="33">
        <v>0</v>
      </c>
      <c r="P3" s="33">
        <v>0</v>
      </c>
      <c r="Q3" s="33">
        <v>0</v>
      </c>
      <c r="R3" s="33">
        <v>0</v>
      </c>
      <c r="S3" s="33">
        <v>0</v>
      </c>
      <c r="T3" s="33">
        <v>0</v>
      </c>
      <c r="U3" s="33">
        <v>0</v>
      </c>
      <c r="V3" s="34"/>
      <c r="W3" s="34"/>
      <c r="X3" s="34"/>
      <c r="Y3" s="34"/>
      <c r="Z3" s="34"/>
      <c r="AA3" s="34"/>
      <c r="AB3" s="34"/>
      <c r="AC3" s="34"/>
      <c r="AD3" s="34"/>
      <c r="AE3" s="34"/>
      <c r="AF3" s="34"/>
      <c r="AG3" s="34"/>
      <c r="AH3" s="34"/>
      <c r="AI3" s="55"/>
    </row>
    <row r="4" spans="1:35" s="17" customFormat="1" ht="13">
      <c r="A4" s="32" t="s">
        <v>10</v>
      </c>
      <c r="B4" s="33">
        <v>129000</v>
      </c>
      <c r="C4" s="33">
        <v>129000</v>
      </c>
      <c r="D4" s="33">
        <v>129000</v>
      </c>
      <c r="E4" s="33">
        <v>129000</v>
      </c>
      <c r="F4" s="33">
        <v>129000</v>
      </c>
      <c r="G4" s="33">
        <v>129000</v>
      </c>
      <c r="H4" s="33">
        <v>145000</v>
      </c>
      <c r="I4" s="33">
        <v>145000</v>
      </c>
      <c r="J4" s="33">
        <v>145000</v>
      </c>
      <c r="K4" s="33">
        <v>154000</v>
      </c>
      <c r="L4" s="33">
        <v>154000</v>
      </c>
      <c r="M4" s="33">
        <v>154000</v>
      </c>
      <c r="N4" s="33">
        <v>154000</v>
      </c>
      <c r="O4" s="33">
        <v>154000</v>
      </c>
      <c r="P4" s="33">
        <v>154000</v>
      </c>
      <c r="Q4" s="33">
        <v>154000</v>
      </c>
      <c r="R4" s="33">
        <v>154000</v>
      </c>
      <c r="S4" s="33">
        <v>154000</v>
      </c>
      <c r="T4" s="33">
        <v>154000</v>
      </c>
      <c r="U4" s="33">
        <v>154000</v>
      </c>
      <c r="V4" s="34"/>
      <c r="W4" s="34"/>
      <c r="X4" s="34"/>
      <c r="Y4" s="34"/>
      <c r="Z4" s="34"/>
      <c r="AA4" s="34"/>
      <c r="AB4" s="34"/>
      <c r="AC4" s="34"/>
      <c r="AD4" s="34"/>
      <c r="AE4" s="34"/>
      <c r="AF4" s="34"/>
      <c r="AG4" s="34"/>
      <c r="AH4" s="34"/>
      <c r="AI4" s="55"/>
    </row>
    <row r="5" spans="1:35" s="17" customFormat="1" ht="13">
      <c r="A5" s="32" t="s">
        <v>12</v>
      </c>
      <c r="B5" s="33">
        <v>91000</v>
      </c>
      <c r="C5" s="33">
        <v>91000</v>
      </c>
      <c r="D5" s="33">
        <v>91000</v>
      </c>
      <c r="E5" s="33">
        <v>91000</v>
      </c>
      <c r="F5" s="33">
        <v>91000</v>
      </c>
      <c r="G5" s="33">
        <v>91000</v>
      </c>
      <c r="H5" s="33">
        <v>91000</v>
      </c>
      <c r="I5" s="33">
        <v>91000</v>
      </c>
      <c r="J5" s="33">
        <v>91000</v>
      </c>
      <c r="K5" s="33">
        <v>91000</v>
      </c>
      <c r="L5" s="33">
        <v>100000</v>
      </c>
      <c r="M5" s="33">
        <v>91000</v>
      </c>
      <c r="N5" s="33">
        <v>91000</v>
      </c>
      <c r="O5" s="33">
        <v>110000</v>
      </c>
      <c r="P5" s="33">
        <v>110000</v>
      </c>
      <c r="Q5" s="33">
        <v>110000</v>
      </c>
      <c r="R5" s="33">
        <v>110000</v>
      </c>
      <c r="S5" s="33">
        <v>110000</v>
      </c>
      <c r="T5" s="33">
        <v>110000</v>
      </c>
      <c r="U5" s="33">
        <v>0</v>
      </c>
      <c r="V5" s="34"/>
      <c r="W5" s="34"/>
      <c r="X5" s="34"/>
      <c r="Y5" s="34"/>
      <c r="Z5" s="34"/>
      <c r="AA5" s="34"/>
      <c r="AB5" s="34"/>
      <c r="AC5" s="34"/>
      <c r="AD5" s="34"/>
      <c r="AE5" s="34"/>
      <c r="AF5" s="34"/>
      <c r="AG5" s="34"/>
      <c r="AH5" s="34"/>
      <c r="AI5" s="55"/>
    </row>
    <row r="6" spans="1:35" s="17" customFormat="1" ht="13">
      <c r="A6" s="32" t="s">
        <v>20</v>
      </c>
      <c r="B6" s="33">
        <v>0</v>
      </c>
      <c r="C6" s="33">
        <v>80000</v>
      </c>
      <c r="D6" s="33">
        <v>80000</v>
      </c>
      <c r="E6" s="33">
        <v>100000</v>
      </c>
      <c r="F6" s="33">
        <v>100000</v>
      </c>
      <c r="G6" s="33">
        <v>100000</v>
      </c>
      <c r="H6" s="33">
        <v>110000</v>
      </c>
      <c r="I6" s="33">
        <v>110000</v>
      </c>
      <c r="J6" s="33">
        <v>110000</v>
      </c>
      <c r="K6" s="33">
        <v>120000</v>
      </c>
      <c r="L6" s="33">
        <v>120000</v>
      </c>
      <c r="M6" s="33">
        <v>140000</v>
      </c>
      <c r="N6" s="33">
        <v>140000</v>
      </c>
      <c r="O6" s="33">
        <v>130000</v>
      </c>
      <c r="P6" s="33">
        <v>140000</v>
      </c>
      <c r="Q6" s="33">
        <v>146000</v>
      </c>
      <c r="R6" s="33">
        <v>146000</v>
      </c>
      <c r="S6" s="33">
        <v>146000</v>
      </c>
      <c r="T6" s="33">
        <v>146000</v>
      </c>
      <c r="U6" s="33">
        <v>146000</v>
      </c>
      <c r="V6" s="34"/>
      <c r="W6" s="34"/>
      <c r="X6" s="34"/>
      <c r="Y6" s="34"/>
      <c r="Z6" s="34"/>
      <c r="AA6" s="34"/>
      <c r="AB6" s="34"/>
      <c r="AC6" s="34"/>
      <c r="AD6" s="34"/>
      <c r="AE6" s="34"/>
      <c r="AF6" s="34"/>
      <c r="AG6" s="34"/>
      <c r="AH6" s="34"/>
      <c r="AI6" s="55"/>
    </row>
    <row r="7" spans="1:35" s="17" customFormat="1" ht="13">
      <c r="A7" s="32" t="s">
        <v>22</v>
      </c>
      <c r="B7" s="33">
        <v>49000</v>
      </c>
      <c r="C7" s="33">
        <v>50000</v>
      </c>
      <c r="D7" s="33">
        <v>50000</v>
      </c>
      <c r="E7" s="33">
        <v>50000</v>
      </c>
      <c r="F7" s="33">
        <v>50000</v>
      </c>
      <c r="G7" s="33">
        <v>50000</v>
      </c>
      <c r="H7" s="33">
        <v>51000</v>
      </c>
      <c r="I7" s="33">
        <v>51000</v>
      </c>
      <c r="J7" s="33">
        <v>51000</v>
      </c>
      <c r="K7" s="33">
        <v>51000</v>
      </c>
      <c r="L7" s="33">
        <v>51000</v>
      </c>
      <c r="M7" s="33">
        <v>50000</v>
      </c>
      <c r="N7" s="33">
        <v>50000</v>
      </c>
      <c r="O7" s="33">
        <v>50000</v>
      </c>
      <c r="P7" s="33">
        <v>50000</v>
      </c>
      <c r="Q7" s="33">
        <v>50000</v>
      </c>
      <c r="R7" s="33">
        <v>50000</v>
      </c>
      <c r="S7" s="33">
        <v>50000</v>
      </c>
      <c r="T7" s="33">
        <v>50000</v>
      </c>
      <c r="U7" s="33">
        <v>0</v>
      </c>
      <c r="V7" s="34"/>
      <c r="W7" s="34"/>
      <c r="X7" s="34"/>
      <c r="Y7" s="34"/>
      <c r="Z7" s="34"/>
      <c r="AA7" s="34"/>
      <c r="AB7" s="34"/>
      <c r="AC7" s="34"/>
      <c r="AD7" s="34"/>
      <c r="AE7" s="34"/>
      <c r="AF7" s="34"/>
      <c r="AG7" s="34"/>
      <c r="AH7" s="34"/>
      <c r="AI7" s="55"/>
    </row>
    <row r="8" spans="1:35" s="17" customFormat="1" ht="13">
      <c r="A8" s="32" t="s">
        <v>27</v>
      </c>
      <c r="B8" s="33">
        <v>256000</v>
      </c>
      <c r="C8" s="33">
        <v>341000</v>
      </c>
      <c r="D8" s="33">
        <v>349000</v>
      </c>
      <c r="E8" s="33">
        <v>359000</v>
      </c>
      <c r="F8" s="33">
        <v>359000</v>
      </c>
      <c r="G8" s="33">
        <v>359000</v>
      </c>
      <c r="H8" s="33">
        <v>440000</v>
      </c>
      <c r="I8" s="33">
        <v>440000</v>
      </c>
      <c r="J8" s="33">
        <v>440000</v>
      </c>
      <c r="K8" s="33">
        <v>468000</v>
      </c>
      <c r="L8" s="33">
        <v>470000</v>
      </c>
      <c r="M8" s="33">
        <v>488000</v>
      </c>
      <c r="N8" s="33">
        <v>488000</v>
      </c>
      <c r="O8" s="33">
        <v>525000</v>
      </c>
      <c r="P8" s="33">
        <v>525000</v>
      </c>
      <c r="Q8" s="33">
        <v>425000</v>
      </c>
      <c r="R8" s="33">
        <v>565000</v>
      </c>
      <c r="S8" s="33">
        <v>565000</v>
      </c>
      <c r="T8" s="33">
        <v>565000</v>
      </c>
      <c r="U8" s="33">
        <v>565000</v>
      </c>
      <c r="V8" s="34"/>
      <c r="W8" s="34"/>
      <c r="X8" s="34"/>
      <c r="Y8" s="34"/>
      <c r="Z8" s="34"/>
      <c r="AA8" s="34"/>
      <c r="AB8" s="34"/>
      <c r="AC8" s="34"/>
      <c r="AD8" s="34"/>
      <c r="AE8" s="34"/>
      <c r="AF8" s="34"/>
      <c r="AG8" s="34"/>
      <c r="AH8" s="34"/>
      <c r="AI8" s="55"/>
    </row>
    <row r="9" spans="1:35" s="17" customFormat="1" ht="13">
      <c r="A9" s="32" t="s">
        <v>37</v>
      </c>
      <c r="B9" s="33">
        <v>111000</v>
      </c>
      <c r="C9" s="33">
        <v>111000</v>
      </c>
      <c r="D9" s="33">
        <v>165000</v>
      </c>
      <c r="E9" s="33">
        <v>165000</v>
      </c>
      <c r="F9" s="33">
        <v>165000</v>
      </c>
      <c r="G9" s="33">
        <v>165000</v>
      </c>
      <c r="H9" s="33">
        <v>190000</v>
      </c>
      <c r="I9" s="33">
        <v>190000</v>
      </c>
      <c r="J9" s="33">
        <v>190000</v>
      </c>
      <c r="K9" s="33">
        <v>190000</v>
      </c>
      <c r="L9" s="33">
        <v>198000</v>
      </c>
      <c r="M9" s="33">
        <v>210000</v>
      </c>
      <c r="N9" s="33">
        <v>210000</v>
      </c>
      <c r="O9" s="33">
        <v>210000</v>
      </c>
      <c r="P9" s="33">
        <v>220000</v>
      </c>
      <c r="Q9" s="33">
        <v>220000</v>
      </c>
      <c r="R9" s="33">
        <v>220000</v>
      </c>
      <c r="S9" s="33">
        <v>220000</v>
      </c>
      <c r="T9" s="33">
        <v>220000</v>
      </c>
      <c r="U9" s="33">
        <v>220000</v>
      </c>
      <c r="V9" s="34"/>
      <c r="W9" s="34"/>
      <c r="X9" s="34"/>
      <c r="Y9" s="34"/>
      <c r="Z9" s="34"/>
      <c r="AA9" s="34"/>
      <c r="AB9" s="34"/>
      <c r="AC9" s="34"/>
      <c r="AD9" s="34"/>
      <c r="AE9" s="34"/>
      <c r="AF9" s="34"/>
      <c r="AG9" s="34"/>
      <c r="AH9" s="34"/>
      <c r="AI9" s="55"/>
    </row>
    <row r="10" spans="1:35" s="17" customFormat="1" ht="13">
      <c r="A10" s="32" t="s">
        <v>45</v>
      </c>
      <c r="B10" s="33">
        <v>297000</v>
      </c>
      <c r="C10" s="33">
        <v>297000</v>
      </c>
      <c r="D10" s="33">
        <v>297000</v>
      </c>
      <c r="E10" s="33">
        <v>297000</v>
      </c>
      <c r="F10" s="33">
        <v>297000</v>
      </c>
      <c r="G10" s="33">
        <v>297000</v>
      </c>
      <c r="H10" s="33">
        <v>330000</v>
      </c>
      <c r="I10" s="33">
        <v>330000</v>
      </c>
      <c r="J10" s="33">
        <v>330000</v>
      </c>
      <c r="K10" s="33">
        <v>352000</v>
      </c>
      <c r="L10" s="33">
        <v>380000</v>
      </c>
      <c r="M10" s="33">
        <v>380000</v>
      </c>
      <c r="N10" s="33">
        <v>380000</v>
      </c>
      <c r="O10" s="33">
        <v>380000</v>
      </c>
      <c r="P10" s="33">
        <v>380000</v>
      </c>
      <c r="Q10" s="33">
        <v>380000</v>
      </c>
      <c r="R10" s="33">
        <v>380000</v>
      </c>
      <c r="S10" s="33">
        <v>380000</v>
      </c>
      <c r="T10" s="33">
        <v>380000</v>
      </c>
      <c r="U10" s="33">
        <v>380000</v>
      </c>
      <c r="V10" s="34"/>
      <c r="W10" s="34"/>
      <c r="X10" s="34"/>
      <c r="Y10" s="34"/>
      <c r="Z10" s="34"/>
      <c r="AA10" s="34"/>
      <c r="AB10" s="34"/>
      <c r="AC10" s="34"/>
      <c r="AD10" s="34"/>
      <c r="AE10" s="34"/>
      <c r="AF10" s="34"/>
      <c r="AG10" s="34"/>
      <c r="AH10" s="34"/>
      <c r="AI10" s="55"/>
    </row>
    <row r="11" spans="1:21" s="31" customFormat="1" ht="13">
      <c r="A11" s="35" t="s">
        <v>80</v>
      </c>
      <c r="B11" s="36">
        <v>969000</v>
      </c>
      <c r="C11" s="36">
        <v>1135000</v>
      </c>
      <c r="D11" s="36">
        <v>1197000</v>
      </c>
      <c r="E11" s="36">
        <v>1231000</v>
      </c>
      <c r="F11" s="36">
        <v>1231000</v>
      </c>
      <c r="G11" s="36">
        <v>1231000</v>
      </c>
      <c r="H11" s="36">
        <v>1393000</v>
      </c>
      <c r="I11" s="36">
        <v>1393000</v>
      </c>
      <c r="J11" s="36">
        <v>1357000</v>
      </c>
      <c r="K11" s="36">
        <v>1426000</v>
      </c>
      <c r="L11" s="36">
        <v>1473000</v>
      </c>
      <c r="M11" s="36">
        <v>1513000</v>
      </c>
      <c r="N11" s="36">
        <v>1513000</v>
      </c>
      <c r="O11" s="36">
        <v>1559000</v>
      </c>
      <c r="P11" s="36">
        <v>1579000</v>
      </c>
      <c r="Q11" s="36">
        <v>1485000</v>
      </c>
      <c r="R11" s="36">
        <v>1625000</v>
      </c>
      <c r="S11" s="36">
        <v>1625000</v>
      </c>
      <c r="T11" s="36">
        <v>1625000</v>
      </c>
      <c r="U11" s="36">
        <v>1465000</v>
      </c>
    </row>
    <row r="12" spans="1:1" s="17" customFormat="1" ht="12.5">
      <c r="A12" s="37"/>
    </row>
    <row r="13" spans="1:1" s="17" customFormat="1" ht="12.5">
      <c r="A13" s="37"/>
    </row>
    <row r="14" spans="1:1" s="17" customFormat="1" ht="15">
      <c r="A14" s="38" t="s">
        <v>81</v>
      </c>
    </row>
    <row r="15" spans="1:35" s="17" customFormat="1" ht="13">
      <c r="A15" s="37" t="s">
        <v>1</v>
      </c>
      <c r="B15" s="31">
        <v>1990</v>
      </c>
      <c r="C15" s="31">
        <v>1991</v>
      </c>
      <c r="D15" s="31">
        <v>1992</v>
      </c>
      <c r="E15" s="31">
        <v>1993</v>
      </c>
      <c r="F15" s="31">
        <v>1994</v>
      </c>
      <c r="G15" s="31">
        <v>1995</v>
      </c>
      <c r="H15" s="31">
        <v>1996</v>
      </c>
      <c r="I15" s="31">
        <v>1997</v>
      </c>
      <c r="J15" s="31">
        <v>1998</v>
      </c>
      <c r="K15" s="31">
        <v>1999</v>
      </c>
      <c r="L15" s="31">
        <v>2000</v>
      </c>
      <c r="M15" s="31">
        <v>2001</v>
      </c>
      <c r="N15" s="31">
        <v>2002</v>
      </c>
      <c r="O15" s="31">
        <v>2003</v>
      </c>
      <c r="P15" s="31">
        <v>2004</v>
      </c>
      <c r="Q15" s="31">
        <v>2005</v>
      </c>
      <c r="R15" s="31">
        <v>2006</v>
      </c>
      <c r="S15" s="31">
        <v>2007</v>
      </c>
      <c r="T15" s="31">
        <v>2008</v>
      </c>
      <c r="U15" s="31">
        <v>2009</v>
      </c>
      <c r="V15" s="31">
        <v>2010</v>
      </c>
      <c r="W15" s="31">
        <v>2011</v>
      </c>
      <c r="X15" s="31">
        <v>2012</v>
      </c>
      <c r="Y15" s="31">
        <v>2013</v>
      </c>
      <c r="Z15" s="31">
        <v>2014</v>
      </c>
      <c r="AA15" s="31">
        <v>2015</v>
      </c>
      <c r="AB15" s="31">
        <v>2016</v>
      </c>
      <c r="AC15" s="31">
        <v>2017</v>
      </c>
      <c r="AD15" s="31">
        <v>2018</v>
      </c>
      <c r="AE15" s="31">
        <v>2019</v>
      </c>
      <c r="AF15" s="31">
        <v>2020</v>
      </c>
      <c r="AG15" s="31">
        <v>2021</v>
      </c>
      <c r="AH15" s="31">
        <v>2022</v>
      </c>
      <c r="AI15" s="31">
        <v>2023</v>
      </c>
    </row>
    <row r="16" spans="1:35" s="17" customFormat="1" ht="13">
      <c r="A16" s="32" t="s">
        <v>6</v>
      </c>
      <c r="B16" s="39"/>
      <c r="C16" s="39"/>
      <c r="D16" s="39"/>
      <c r="E16" s="39"/>
      <c r="F16" s="39"/>
      <c r="G16" s="39"/>
      <c r="H16" s="39"/>
      <c r="I16" s="39"/>
      <c r="J16" s="39"/>
      <c r="K16" s="39"/>
      <c r="L16" s="39"/>
      <c r="M16" s="39"/>
      <c r="N16" s="39"/>
      <c r="O16" s="39"/>
      <c r="P16" s="39"/>
      <c r="Q16" s="39"/>
      <c r="R16" s="39"/>
      <c r="S16" s="39"/>
      <c r="T16" s="39"/>
      <c r="U16" s="39"/>
      <c r="V16" s="40">
        <v>0</v>
      </c>
      <c r="W16" s="40">
        <v>0</v>
      </c>
      <c r="X16" s="40">
        <v>0</v>
      </c>
      <c r="Y16" s="40">
        <v>0</v>
      </c>
      <c r="Z16" s="40">
        <v>0</v>
      </c>
      <c r="AA16" s="40">
        <v>0</v>
      </c>
      <c r="AB16" s="40">
        <v>0</v>
      </c>
      <c r="AC16" s="40">
        <v>0</v>
      </c>
      <c r="AD16" s="40">
        <v>0</v>
      </c>
      <c r="AE16" s="40">
        <v>0</v>
      </c>
      <c r="AF16" s="40">
        <v>0</v>
      </c>
      <c r="AG16" s="40">
        <v>0</v>
      </c>
      <c r="AH16" s="33">
        <v>0</v>
      </c>
      <c r="AI16" s="33">
        <v>0</v>
      </c>
    </row>
    <row r="17" spans="1:35" s="17" customFormat="1" ht="13">
      <c r="A17" s="32" t="s">
        <v>10</v>
      </c>
      <c r="B17" s="39"/>
      <c r="C17" s="39"/>
      <c r="D17" s="39"/>
      <c r="E17" s="39"/>
      <c r="F17" s="39"/>
      <c r="G17" s="39"/>
      <c r="H17" s="39"/>
      <c r="I17" s="39"/>
      <c r="J17" s="39"/>
      <c r="K17" s="39"/>
      <c r="L17" s="39"/>
      <c r="M17" s="39"/>
      <c r="N17" s="39"/>
      <c r="O17" s="39"/>
      <c r="P17" s="39"/>
      <c r="Q17" s="39"/>
      <c r="R17" s="39"/>
      <c r="S17" s="39"/>
      <c r="T17" s="39"/>
      <c r="U17" s="39"/>
      <c r="V17" s="40">
        <v>104381.7</v>
      </c>
      <c r="W17" s="40">
        <v>93615.600000000006</v>
      </c>
      <c r="X17" s="40">
        <v>73619.699999999997</v>
      </c>
      <c r="Y17" s="40">
        <v>69029.699999999997</v>
      </c>
      <c r="Z17" s="40">
        <v>82726.800000000003</v>
      </c>
      <c r="AA17" s="40">
        <v>55313.400000000001</v>
      </c>
      <c r="AB17" s="40">
        <v>0</v>
      </c>
      <c r="AC17" s="40">
        <v>0</v>
      </c>
      <c r="AD17" s="40">
        <v>0</v>
      </c>
      <c r="AE17" s="40">
        <v>0</v>
      </c>
      <c r="AF17" s="40">
        <v>0</v>
      </c>
      <c r="AG17" s="40">
        <v>0</v>
      </c>
      <c r="AH17" s="33">
        <v>0</v>
      </c>
      <c r="AI17" s="33">
        <v>0</v>
      </c>
    </row>
    <row r="18" spans="1:35" s="17" customFormat="1" ht="13">
      <c r="A18" s="32" t="s">
        <v>12</v>
      </c>
      <c r="B18" s="39"/>
      <c r="C18" s="39"/>
      <c r="D18" s="39"/>
      <c r="E18" s="39"/>
      <c r="F18" s="39"/>
      <c r="G18" s="39"/>
      <c r="H18" s="39"/>
      <c r="I18" s="39"/>
      <c r="J18" s="39"/>
      <c r="K18" s="39"/>
      <c r="L18" s="39"/>
      <c r="M18" s="39"/>
      <c r="N18" s="39"/>
      <c r="O18" s="39"/>
      <c r="P18" s="39"/>
      <c r="Q18" s="39"/>
      <c r="R18" s="39"/>
      <c r="S18" s="39"/>
      <c r="T18" s="39"/>
      <c r="U18" s="39"/>
      <c r="V18" s="40">
        <v>0</v>
      </c>
      <c r="W18" s="40">
        <v>0</v>
      </c>
      <c r="X18" s="40">
        <v>0</v>
      </c>
      <c r="Y18" s="40">
        <v>0</v>
      </c>
      <c r="Z18" s="40">
        <v>0</v>
      </c>
      <c r="AA18" s="40">
        <v>0</v>
      </c>
      <c r="AB18" s="40">
        <v>0</v>
      </c>
      <c r="AC18" s="40">
        <v>0</v>
      </c>
      <c r="AD18" s="40">
        <v>0</v>
      </c>
      <c r="AE18" s="40">
        <v>0</v>
      </c>
      <c r="AF18" s="40">
        <v>0</v>
      </c>
      <c r="AG18" s="40">
        <v>0</v>
      </c>
      <c r="AH18" s="33">
        <v>0</v>
      </c>
      <c r="AI18" s="33">
        <v>0</v>
      </c>
    </row>
    <row r="19" spans="1:35" s="17" customFormat="1" ht="13">
      <c r="A19" s="32" t="s">
        <v>20</v>
      </c>
      <c r="B19" s="39"/>
      <c r="C19" s="39"/>
      <c r="D19" s="39"/>
      <c r="E19" s="39"/>
      <c r="F19" s="39"/>
      <c r="G19" s="39"/>
      <c r="H19" s="39"/>
      <c r="I19" s="39"/>
      <c r="J19" s="39"/>
      <c r="K19" s="39"/>
      <c r="L19" s="39"/>
      <c r="M19" s="39"/>
      <c r="N19" s="39"/>
      <c r="O19" s="39"/>
      <c r="P19" s="39"/>
      <c r="Q19" s="39"/>
      <c r="R19" s="39"/>
      <c r="S19" s="39"/>
      <c r="T19" s="39"/>
      <c r="U19" s="39"/>
      <c r="V19" s="40">
        <v>174615</v>
      </c>
      <c r="W19" s="40">
        <v>164302.60000000001</v>
      </c>
      <c r="X19" s="40">
        <v>169463.39999999999</v>
      </c>
      <c r="Y19" s="40">
        <v>165406.79999999999</v>
      </c>
      <c r="Z19" s="40">
        <v>163513.5</v>
      </c>
      <c r="AA19" s="40">
        <v>157173.29999999999</v>
      </c>
      <c r="AB19" s="40">
        <v>156231.70000000001</v>
      </c>
      <c r="AC19" s="40">
        <v>160465.39999999999</v>
      </c>
      <c r="AD19" s="40">
        <v>163862.5</v>
      </c>
      <c r="AE19" s="40">
        <v>170952.60000000001</v>
      </c>
      <c r="AF19" s="40">
        <v>159593</v>
      </c>
      <c r="AG19" s="40">
        <v>175174</v>
      </c>
      <c r="AH19" s="33">
        <v>167591.29999999999</v>
      </c>
      <c r="AI19" s="33">
        <v>156263.79999999999</v>
      </c>
    </row>
    <row r="20" spans="1:35" s="17" customFormat="1" ht="13">
      <c r="A20" s="32" t="s">
        <v>22</v>
      </c>
      <c r="B20" s="39"/>
      <c r="C20" s="39"/>
      <c r="D20" s="39"/>
      <c r="E20" s="39"/>
      <c r="F20" s="39"/>
      <c r="G20" s="39"/>
      <c r="H20" s="39"/>
      <c r="I20" s="39"/>
      <c r="J20" s="39"/>
      <c r="K20" s="39"/>
      <c r="L20" s="39"/>
      <c r="M20" s="39"/>
      <c r="N20" s="39"/>
      <c r="O20" s="39"/>
      <c r="P20" s="39"/>
      <c r="Q20" s="39"/>
      <c r="R20" s="39"/>
      <c r="S20" s="39"/>
      <c r="T20" s="39"/>
      <c r="U20" s="39"/>
      <c r="V20" s="40">
        <v>0</v>
      </c>
      <c r="W20" s="40">
        <v>0</v>
      </c>
      <c r="X20" s="40">
        <v>0</v>
      </c>
      <c r="Y20" s="40">
        <v>0</v>
      </c>
      <c r="Z20" s="40">
        <v>0</v>
      </c>
      <c r="AA20" s="40">
        <v>0</v>
      </c>
      <c r="AB20" s="40">
        <v>0</v>
      </c>
      <c r="AC20" s="40">
        <v>0</v>
      </c>
      <c r="AD20" s="40">
        <v>0</v>
      </c>
      <c r="AE20" s="40">
        <v>0</v>
      </c>
      <c r="AF20" s="40">
        <v>0</v>
      </c>
      <c r="AG20" s="40">
        <v>0</v>
      </c>
      <c r="AH20" s="33">
        <v>0</v>
      </c>
      <c r="AI20" s="33">
        <v>0</v>
      </c>
    </row>
    <row r="21" spans="1:35" s="17" customFormat="1" ht="13">
      <c r="A21" s="32" t="s">
        <v>27</v>
      </c>
      <c r="B21" s="39"/>
      <c r="C21" s="39"/>
      <c r="D21" s="39"/>
      <c r="E21" s="39"/>
      <c r="F21" s="39"/>
      <c r="G21" s="39"/>
      <c r="H21" s="39"/>
      <c r="I21" s="39"/>
      <c r="J21" s="39"/>
      <c r="K21" s="39"/>
      <c r="L21" s="39"/>
      <c r="M21" s="39"/>
      <c r="N21" s="39"/>
      <c r="O21" s="39"/>
      <c r="P21" s="39"/>
      <c r="Q21" s="39"/>
      <c r="R21" s="39"/>
      <c r="S21" s="39"/>
      <c r="T21" s="39"/>
      <c r="U21" s="39"/>
      <c r="V21" s="40">
        <v>621315.90000000002</v>
      </c>
      <c r="W21" s="40">
        <v>555166.09999999998</v>
      </c>
      <c r="X21" s="40">
        <v>468517.20000000001</v>
      </c>
      <c r="Y21" s="40">
        <v>566664.80000000005</v>
      </c>
      <c r="Z21" s="40">
        <v>671802.59999999998</v>
      </c>
      <c r="AA21" s="40">
        <v>596505.5</v>
      </c>
      <c r="AB21" s="40">
        <v>672666.80000000005</v>
      </c>
      <c r="AC21" s="40">
        <v>652114.69999999995</v>
      </c>
      <c r="AD21" s="40">
        <v>563418.90000000002</v>
      </c>
      <c r="AE21" s="40">
        <v>488124.69999999995</v>
      </c>
      <c r="AF21" s="40">
        <v>548953</v>
      </c>
      <c r="AG21" s="40">
        <v>687017</v>
      </c>
      <c r="AH21" s="33">
        <v>621563.30000000005</v>
      </c>
      <c r="AI21" s="33">
        <v>423677.20000000001</v>
      </c>
    </row>
    <row r="22" spans="1:35" s="17" customFormat="1" ht="13">
      <c r="A22" s="32" t="s">
        <v>37</v>
      </c>
      <c r="B22" s="39"/>
      <c r="C22" s="39"/>
      <c r="D22" s="39"/>
      <c r="E22" s="39"/>
      <c r="F22" s="39"/>
      <c r="G22" s="39"/>
      <c r="H22" s="39"/>
      <c r="I22" s="39"/>
      <c r="J22" s="39"/>
      <c r="K22" s="39"/>
      <c r="L22" s="39"/>
      <c r="M22" s="39"/>
      <c r="N22" s="39"/>
      <c r="O22" s="39"/>
      <c r="P22" s="39"/>
      <c r="Q22" s="39"/>
      <c r="R22" s="39"/>
      <c r="S22" s="39"/>
      <c r="T22" s="39"/>
      <c r="U22" s="39"/>
      <c r="V22" s="40">
        <v>239071</v>
      </c>
      <c r="W22" s="40">
        <v>253536</v>
      </c>
      <c r="X22" s="40">
        <v>225930</v>
      </c>
      <c r="Y22" s="40">
        <v>248261</v>
      </c>
      <c r="Z22" s="40">
        <v>249237.40000000002</v>
      </c>
      <c r="AA22" s="40">
        <v>240789.5</v>
      </c>
      <c r="AB22" s="40">
        <v>241003</v>
      </c>
      <c r="AC22" s="40">
        <v>225936.79999999999</v>
      </c>
      <c r="AD22" s="40">
        <v>225726.20000000001</v>
      </c>
      <c r="AE22" s="40">
        <v>226731.10000000001</v>
      </c>
      <c r="AF22" s="40">
        <v>219712</v>
      </c>
      <c r="AG22" s="40">
        <v>215088</v>
      </c>
      <c r="AH22" s="33">
        <v>213523.29999999999</v>
      </c>
      <c r="AI22" s="33">
        <v>162968.5</v>
      </c>
    </row>
    <row r="23" spans="1:35" s="17" customFormat="1" ht="13">
      <c r="A23" s="32" t="s">
        <v>45</v>
      </c>
      <c r="B23" s="39"/>
      <c r="C23" s="39"/>
      <c r="D23" s="39"/>
      <c r="E23" s="39"/>
      <c r="F23" s="39"/>
      <c r="G23" s="39"/>
      <c r="H23" s="39"/>
      <c r="I23" s="39"/>
      <c r="J23" s="39"/>
      <c r="K23" s="39"/>
      <c r="L23" s="39"/>
      <c r="M23" s="39"/>
      <c r="N23" s="39"/>
      <c r="O23" s="39"/>
      <c r="P23" s="39"/>
      <c r="Q23" s="39"/>
      <c r="R23" s="39"/>
      <c r="S23" s="39"/>
      <c r="T23" s="39"/>
      <c r="U23" s="39"/>
      <c r="V23" s="40">
        <v>278683</v>
      </c>
      <c r="W23" s="40">
        <v>279659</v>
      </c>
      <c r="X23" s="40">
        <v>237832</v>
      </c>
      <c r="Y23" s="40">
        <v>265328.29999999999</v>
      </c>
      <c r="Z23" s="40">
        <v>259070.39999999999</v>
      </c>
      <c r="AA23" s="40">
        <v>262115.79999999999</v>
      </c>
      <c r="AB23" s="40">
        <v>280030.70000000001</v>
      </c>
      <c r="AC23" s="40">
        <v>300775</v>
      </c>
      <c r="AD23" s="40">
        <v>254011.10000000001</v>
      </c>
      <c r="AE23" s="40">
        <v>220048</v>
      </c>
      <c r="AF23" s="40">
        <v>224110</v>
      </c>
      <c r="AG23" s="40">
        <v>249721</v>
      </c>
      <c r="AH23" s="33">
        <v>250014.5</v>
      </c>
      <c r="AI23" s="33">
        <v>216907.70000000001</v>
      </c>
    </row>
    <row r="24" spans="1:35" s="31" customFormat="1" ht="13">
      <c r="A24" s="35" t="s">
        <v>80</v>
      </c>
      <c r="B24" s="36"/>
      <c r="C24" s="36"/>
      <c r="D24" s="36"/>
      <c r="E24" s="36"/>
      <c r="F24" s="36"/>
      <c r="G24" s="36"/>
      <c r="H24" s="36"/>
      <c r="I24" s="36"/>
      <c r="J24" s="36"/>
      <c r="K24" s="36"/>
      <c r="L24" s="36"/>
      <c r="M24" s="36"/>
      <c r="N24" s="36"/>
      <c r="O24" s="36"/>
      <c r="P24" s="36"/>
      <c r="Q24" s="36"/>
      <c r="R24" s="36"/>
      <c r="S24" s="36"/>
      <c r="T24" s="36"/>
      <c r="U24" s="36"/>
      <c r="V24" s="36">
        <v>1418066.6000000001</v>
      </c>
      <c r="W24" s="36">
        <v>1346279.3</v>
      </c>
      <c r="X24" s="36">
        <v>1175362.3</v>
      </c>
      <c r="Y24" s="36">
        <v>1314690.6000000001</v>
      </c>
      <c r="Z24" s="36">
        <v>1426350.6999999997</v>
      </c>
      <c r="AA24" s="36">
        <v>1311897.5</v>
      </c>
      <c r="AB24" s="36">
        <v>1349932.2</v>
      </c>
      <c r="AC24" s="36">
        <v>1339291.8999999999</v>
      </c>
      <c r="AD24" s="36">
        <v>1207018.7000000002</v>
      </c>
      <c r="AE24" s="41">
        <v>1105856.3999999999</v>
      </c>
      <c r="AF24" s="41">
        <v>1152368</v>
      </c>
      <c r="AG24" s="41">
        <v>1327000</v>
      </c>
      <c r="AH24" s="41">
        <v>1252692.4000000001</v>
      </c>
      <c r="AI24" s="41">
        <v>959817.19999999995</v>
      </c>
    </row>
    <row r="26" spans="1:1" ht="13">
      <c r="A26" s="24" t="s">
        <v>56</v>
      </c>
    </row>
    <row r="27" spans="1:1" ht="13">
      <c r="A27" s="25" t="s">
        <v>82</v>
      </c>
    </row>
    <row r="28" spans="1:1" ht="13">
      <c r="A28" s="25" t="s">
        <v>58</v>
      </c>
    </row>
    <row r="31" spans="1:1" ht="13">
      <c r="A31" s="24" t="s">
        <v>59</v>
      </c>
    </row>
    <row r="32" spans="1:2" ht="13">
      <c r="A32" s="42"/>
      <c r="B32" s="25" t="s">
        <v>60</v>
      </c>
    </row>
  </sheetData>
  <pageMargins left="0.7" right="0.7" top="0.75" bottom="0.75" header="0.3" footer="0.3"/>
  <pageSetup orientation="portrait" paperSize="1"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2E051B91-8084-43CD-9AD7-6E023DF99AB5}">
  <dimension ref="A1:AI30"/>
  <sheetViews>
    <sheetView workbookViewId="0" topLeftCell="A1">
      <selection pane="topLeft" activeCell="A12" sqref="A12:O12"/>
    </sheetView>
  </sheetViews>
  <sheetFormatPr defaultColWidth="9.18428571428571" defaultRowHeight="13"/>
  <cols>
    <col min="1" max="31" width="9.14285714285714" style="25"/>
    <col min="32" max="32" width="8.57142857142857" style="25"/>
    <col min="33" max="16384" width="9.14285714285714" style="25"/>
  </cols>
  <sheetData>
    <row r="1" spans="1:32" ht="13">
      <c r="A1" s="43" t="s">
        <v>83</v>
      </c>
      <c r="B1" s="17"/>
      <c r="C1" s="17"/>
      <c r="D1" s="17"/>
      <c r="E1" s="44"/>
      <c r="F1" s="45"/>
      <c r="G1" s="45"/>
      <c r="H1" s="44"/>
      <c r="I1" s="45"/>
      <c r="J1" s="45"/>
      <c r="K1" s="45"/>
      <c r="L1" s="45"/>
      <c r="M1" s="45"/>
      <c r="N1" s="45"/>
      <c r="O1" s="45"/>
      <c r="P1" s="45"/>
      <c r="Q1" s="45"/>
      <c r="R1" s="45"/>
      <c r="S1" s="45"/>
      <c r="T1" s="45"/>
      <c r="U1" s="45"/>
      <c r="V1" s="45"/>
      <c r="W1" s="45"/>
      <c r="X1" s="45"/>
      <c r="Y1" s="45"/>
      <c r="Z1" s="45"/>
      <c r="AA1" s="45"/>
      <c r="AB1" s="45"/>
      <c r="AC1" s="45"/>
      <c r="AD1" s="45"/>
      <c r="AE1" s="45"/>
      <c r="AF1" s="45"/>
    </row>
    <row r="2" spans="1:35" ht="13">
      <c r="A2" s="46" t="s">
        <v>84</v>
      </c>
      <c r="B2" s="47">
        <v>1990</v>
      </c>
      <c r="C2" s="47">
        <v>1991</v>
      </c>
      <c r="D2" s="47">
        <v>1992</v>
      </c>
      <c r="E2" s="47">
        <v>1993</v>
      </c>
      <c r="F2" s="47">
        <v>1994</v>
      </c>
      <c r="G2" s="47">
        <v>1995</v>
      </c>
      <c r="H2" s="47">
        <v>1996</v>
      </c>
      <c r="I2" s="47">
        <v>1997</v>
      </c>
      <c r="J2" s="48">
        <v>1998</v>
      </c>
      <c r="K2" s="47">
        <v>1999</v>
      </c>
      <c r="L2" s="47">
        <v>2000</v>
      </c>
      <c r="M2" s="47">
        <v>2001</v>
      </c>
      <c r="N2" s="49">
        <v>2002</v>
      </c>
      <c r="O2" s="49">
        <v>2003</v>
      </c>
      <c r="P2" s="49">
        <v>2004</v>
      </c>
      <c r="Q2" s="49">
        <v>2005</v>
      </c>
      <c r="R2" s="49">
        <v>2006</v>
      </c>
      <c r="S2" s="49">
        <v>2007</v>
      </c>
      <c r="T2" s="49">
        <v>2008</v>
      </c>
      <c r="U2" s="49">
        <v>2009</v>
      </c>
      <c r="V2" s="49">
        <v>2010</v>
      </c>
      <c r="W2" s="49">
        <v>2011</v>
      </c>
      <c r="X2" s="49">
        <v>2012</v>
      </c>
      <c r="Y2" s="49">
        <v>2013</v>
      </c>
      <c r="Z2" s="49">
        <v>2014</v>
      </c>
      <c r="AA2" s="49">
        <v>2015</v>
      </c>
      <c r="AB2" s="49">
        <v>2016</v>
      </c>
      <c r="AC2" s="49">
        <v>2017</v>
      </c>
      <c r="AD2" s="49">
        <v>2018</v>
      </c>
      <c r="AE2" s="49">
        <v>2019</v>
      </c>
      <c r="AF2" s="49">
        <v>2020</v>
      </c>
      <c r="AG2" s="49">
        <v>2021</v>
      </c>
      <c r="AH2" s="49">
        <v>2022</v>
      </c>
      <c r="AI2" s="56">
        <f>AH2+1</f>
        <v>2023</v>
      </c>
    </row>
    <row r="3" spans="1:35" ht="13">
      <c r="A3" s="52" t="s">
        <v>85</v>
      </c>
      <c r="B3" s="53">
        <v>1.4313534566699124</v>
      </c>
      <c r="C3" s="53">
        <v>1.4313534566699124</v>
      </c>
      <c r="D3" s="53">
        <v>1.450827653359299</v>
      </c>
      <c r="E3" s="53">
        <v>1.4118792599805259</v>
      </c>
      <c r="F3" s="53">
        <v>1.421616358325219</v>
      </c>
      <c r="G3" s="53">
        <v>1.6066212268743916</v>
      </c>
      <c r="H3" s="53">
        <v>1.587147030185005</v>
      </c>
      <c r="I3" s="53">
        <v>1.6650438169425512</v>
      </c>
      <c r="J3" s="53">
        <v>1.6066212268743916</v>
      </c>
      <c r="K3" s="53">
        <v>1.5481986368062319</v>
      </c>
      <c r="L3" s="53">
        <v>1.5287244401168452</v>
      </c>
      <c r="M3" s="53">
        <v>1.4995131450827655</v>
      </c>
      <c r="N3" s="53">
        <v>1.4703018500486855</v>
      </c>
      <c r="O3" s="53">
        <v>1.5092502434274586</v>
      </c>
      <c r="P3" s="53">
        <v>1.6066212268743916</v>
      </c>
      <c r="Q3" s="53">
        <v>1.6553067185978581</v>
      </c>
      <c r="R3" s="53">
        <v>1.6260954235637781</v>
      </c>
      <c r="S3" s="53">
        <v>1.6747809152872444</v>
      </c>
      <c r="T3" s="53">
        <v>1.733203505355404</v>
      </c>
      <c r="U3" s="53">
        <v>1.4703018500486855</v>
      </c>
      <c r="V3" s="53">
        <v>1.5481986368062319</v>
      </c>
      <c r="W3" s="53">
        <v>1.6066212268743916</v>
      </c>
      <c r="X3" s="53">
        <v>1.6650438169425512</v>
      </c>
      <c r="Y3" s="53">
        <v>1.6942551119766311</v>
      </c>
      <c r="Z3" s="53">
        <v>1.6845180136319378</v>
      </c>
      <c r="AA3" s="53">
        <v>1.7137293086660177</v>
      </c>
      <c r="AB3" s="53">
        <v>1.7234664070107109</v>
      </c>
      <c r="AC3" s="53">
        <v>1.7526777020447908</v>
      </c>
      <c r="AD3" s="53">
        <v>1.7137293086660177</v>
      </c>
      <c r="AE3" s="53">
        <v>1.7916260954235639</v>
      </c>
      <c r="AF3" s="53">
        <v>1.4605647517039921</v>
      </c>
      <c r="AG3" s="53">
        <v>1.7137293086660177</v>
      </c>
      <c r="AH3" s="54">
        <v>1.7039922103213201</v>
      </c>
      <c r="AI3" s="57">
        <v>1.7234664070107109</v>
      </c>
    </row>
    <row r="5" spans="1:15" ht="30.65" customHeight="1">
      <c r="A5" s="58" t="s">
        <v>86</v>
      </c>
      <c r="B5" s="58"/>
      <c r="C5" s="58"/>
      <c r="D5" s="58"/>
      <c r="E5" s="58"/>
      <c r="F5" s="58"/>
      <c r="G5" s="58"/>
      <c r="H5" s="58"/>
      <c r="I5" s="58"/>
      <c r="J5" s="58"/>
      <c r="K5" s="58"/>
      <c r="L5" s="58"/>
      <c r="M5" s="58"/>
      <c r="N5" s="58"/>
      <c r="O5" s="58"/>
    </row>
    <row r="6" spans="1:15" ht="13">
      <c r="A6" s="14"/>
      <c r="B6" s="15"/>
      <c r="C6" s="15"/>
      <c r="D6" s="15"/>
      <c r="E6" s="15"/>
      <c r="F6" s="15"/>
      <c r="G6" s="15"/>
      <c r="H6" s="15"/>
      <c r="I6" s="16"/>
      <c r="J6" s="16"/>
      <c r="K6" s="16"/>
      <c r="L6" s="16"/>
      <c r="M6" s="16"/>
      <c r="N6" s="16"/>
      <c r="O6" s="16"/>
    </row>
    <row r="7" spans="1:15" ht="96.75" customHeight="1">
      <c r="A7" s="58" t="s">
        <v>87</v>
      </c>
      <c r="B7" s="58"/>
      <c r="C7" s="58"/>
      <c r="D7" s="58"/>
      <c r="E7" s="58"/>
      <c r="F7" s="58"/>
      <c r="G7" s="58"/>
      <c r="H7" s="58"/>
      <c r="I7" s="58"/>
      <c r="J7" s="58"/>
      <c r="K7" s="58"/>
      <c r="L7" s="58"/>
      <c r="M7" s="58"/>
      <c r="N7" s="58"/>
      <c r="O7" s="58"/>
    </row>
    <row r="8" spans="1:15" ht="13">
      <c r="A8" s="16"/>
      <c r="B8" s="16"/>
      <c r="C8" s="16"/>
      <c r="D8" s="16"/>
      <c r="E8" s="16"/>
      <c r="F8" s="16"/>
      <c r="G8" s="16"/>
      <c r="H8" s="16"/>
      <c r="I8" s="16"/>
      <c r="J8" s="16"/>
      <c r="K8" s="16"/>
      <c r="L8" s="16"/>
      <c r="M8" s="16"/>
      <c r="N8" s="16"/>
      <c r="O8" s="16"/>
    </row>
    <row r="9" spans="1:1" s="17" customFormat="1" ht="13">
      <c r="A9" s="1" t="s">
        <v>88</v>
      </c>
    </row>
    <row r="10" spans="1:15" s="17" customFormat="1" ht="26.15" customHeight="1">
      <c r="A10" s="58" t="s">
        <v>89</v>
      </c>
      <c r="B10" s="58"/>
      <c r="C10" s="58"/>
      <c r="D10" s="58"/>
      <c r="E10" s="58"/>
      <c r="F10" s="58"/>
      <c r="G10" s="58"/>
      <c r="H10" s="58"/>
      <c r="I10" s="58"/>
      <c r="J10" s="58"/>
      <c r="K10" s="58"/>
      <c r="L10" s="58"/>
      <c r="M10" s="58"/>
      <c r="N10" s="58"/>
      <c r="O10" s="58"/>
    </row>
    <row r="11" spans="1:1" s="17" customFormat="1" ht="12.5">
      <c r="A11" s="16" t="s">
        <v>90</v>
      </c>
    </row>
    <row r="12" spans="1:15" s="17" customFormat="1" ht="44.9" customHeight="1">
      <c r="A12" s="59" t="s">
        <v>91</v>
      </c>
      <c r="B12" s="59"/>
      <c r="C12" s="59"/>
      <c r="D12" s="59"/>
      <c r="E12" s="59"/>
      <c r="F12" s="59"/>
      <c r="G12" s="59"/>
      <c r="H12" s="59"/>
      <c r="I12" s="59"/>
      <c r="J12" s="59"/>
      <c r="K12" s="59"/>
      <c r="L12" s="59"/>
      <c r="M12" s="59"/>
      <c r="N12" s="59"/>
      <c r="O12" s="59"/>
    </row>
    <row r="13" s="17" customFormat="1" ht="12.5"/>
    <row r="14" spans="1:1" s="17" customFormat="1" ht="12.5">
      <c r="A14" s="2" t="s">
        <v>92</v>
      </c>
    </row>
    <row r="15" spans="1:1" s="17" customFormat="1" ht="12.5">
      <c r="A15" s="3" t="s">
        <v>93</v>
      </c>
    </row>
    <row r="16" spans="1:1" s="17" customFormat="1" ht="12.5">
      <c r="A16" s="4" t="s">
        <v>94</v>
      </c>
    </row>
    <row r="17" spans="1:1" s="17" customFormat="1" ht="12.5">
      <c r="A17" s="4" t="s">
        <v>95</v>
      </c>
    </row>
    <row r="18" spans="1:1" s="17" customFormat="1" ht="12.5">
      <c r="A18" s="4" t="s">
        <v>96</v>
      </c>
    </row>
    <row r="19" spans="1:1" s="17" customFormat="1" ht="12.5">
      <c r="A19" s="2"/>
    </row>
    <row r="20" spans="1:1" s="17" customFormat="1" ht="12.5">
      <c r="A20" s="2" t="s">
        <v>97</v>
      </c>
    </row>
    <row r="21" spans="1:1" s="17" customFormat="1" ht="12.5">
      <c r="A21" s="3" t="s">
        <v>98</v>
      </c>
    </row>
    <row r="22" spans="1:1" s="17" customFormat="1" ht="12.5">
      <c r="A22" s="2" t="s">
        <v>99</v>
      </c>
    </row>
    <row r="23" spans="1:1" s="17" customFormat="1" ht="12.5">
      <c r="A23" s="2"/>
    </row>
    <row r="24" spans="1:1" s="17" customFormat="1" ht="12.5">
      <c r="A24" s="2" t="s">
        <v>100</v>
      </c>
    </row>
    <row r="25" spans="1:1" s="17" customFormat="1" ht="12.5">
      <c r="A25" s="3" t="s">
        <v>101</v>
      </c>
    </row>
    <row r="26" spans="1:1" s="17" customFormat="1" ht="12.5">
      <c r="A26" s="2" t="s">
        <v>102</v>
      </c>
    </row>
    <row r="27" spans="1:15" ht="13">
      <c r="A27" s="16"/>
      <c r="B27" s="16"/>
      <c r="C27" s="16"/>
      <c r="D27" s="16"/>
      <c r="E27" s="16"/>
      <c r="F27" s="16"/>
      <c r="G27" s="16"/>
      <c r="H27" s="16"/>
      <c r="I27" s="16"/>
      <c r="J27" s="16"/>
      <c r="K27" s="16"/>
      <c r="L27" s="16"/>
      <c r="M27" s="16"/>
      <c r="N27" s="16"/>
      <c r="O27" s="16"/>
    </row>
    <row r="28" spans="1:15" ht="13">
      <c r="A28" s="18" t="s">
        <v>56</v>
      </c>
      <c r="B28" s="16"/>
      <c r="C28" s="16"/>
      <c r="D28" s="16"/>
      <c r="E28" s="16"/>
      <c r="F28" s="16"/>
      <c r="G28" s="16"/>
      <c r="H28" s="16"/>
      <c r="I28" s="16"/>
      <c r="J28" s="16"/>
      <c r="K28" s="16"/>
      <c r="L28" s="16"/>
      <c r="M28" s="16"/>
      <c r="N28" s="16"/>
      <c r="O28" s="16"/>
    </row>
    <row r="29" spans="1:15" ht="13">
      <c r="A29" s="16" t="s">
        <v>103</v>
      </c>
      <c r="B29" s="16"/>
      <c r="C29" s="16"/>
      <c r="D29" s="16"/>
      <c r="E29" s="16"/>
      <c r="F29" s="16"/>
      <c r="G29" s="16"/>
      <c r="H29" s="16"/>
      <c r="I29" s="16"/>
      <c r="J29" s="16"/>
      <c r="K29" s="16"/>
      <c r="L29" s="16"/>
      <c r="M29" s="16"/>
      <c r="N29" s="16"/>
      <c r="O29" s="16"/>
    </row>
    <row r="30" spans="1:15" ht="13">
      <c r="A30" s="16" t="s">
        <v>104</v>
      </c>
      <c r="B30" s="16"/>
      <c r="C30" s="16"/>
      <c r="D30" s="16"/>
      <c r="E30" s="16"/>
      <c r="F30" s="16"/>
      <c r="G30" s="16"/>
      <c r="H30" s="16"/>
      <c r="I30" s="16"/>
      <c r="J30" s="16"/>
      <c r="K30" s="16"/>
      <c r="L30" s="16"/>
      <c r="M30" s="16"/>
      <c r="N30" s="16"/>
      <c r="O30" s="16"/>
    </row>
  </sheetData>
  <mergeCells count="4">
    <mergeCell ref="A10:O10"/>
    <mergeCell ref="A12:O12"/>
    <mergeCell ref="A5:O5"/>
    <mergeCell ref="A7:O7"/>
  </mergeCells>
  <hyperlinks>
    <hyperlink ref="A15" r:id="rId1" display="https://www.agapito.com/wp-content/uploads/2016/09/The-History-and-Performance-of-Vertical-Well-Solution-Mining-of-Nahcolite-in-the-Piceance-Basin.pdf"/>
    <hyperlink ref="A21" r:id="rId2" display="https://s3-us-west-2.amazonaws.com/prd-wret/assets/palladium/production/mineral-pubs/soda-ash/myb1-2006-sodaa.pdf:"/>
    <hyperlink ref="A25" r:id="rId3" display="http://www.ceehydrosystems.com/wp-content/uploads/2018/04/CEE-USV-Case_History-Soda_Ponds.pdf"/>
  </hyperlinks>
  <pageMargins left="0.7" right="0.7" top="0.75" bottom="0.75" header="0.3" footer="0.3"/>
  <pageSetup orientation="portrait" paperSize="1" r:id="rId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59CAB15A-9D5A-4505-988C-172D6047D6D0}">
  <dimension ref="A2:AI392"/>
  <sheetViews>
    <sheetView workbookViewId="0" topLeftCell="A1">
      <pane xSplit="1" ySplit="1" topLeftCell="B2" activePane="bottomRight" state="frozen"/>
      <selection pane="topLeft" activeCell="A1" sqref="A1"/>
      <selection pane="bottomLeft" activeCell="A2" sqref="A2"/>
      <selection pane="topRight" activeCell="C1" sqref="C1"/>
      <selection pane="bottomRight" activeCell="B4" sqref="B4"/>
    </sheetView>
  </sheetViews>
  <sheetFormatPr defaultColWidth="9.18428571428571" defaultRowHeight="12.5"/>
  <cols>
    <col min="1" max="31" width="9.14285714285714" style="16"/>
    <col min="32" max="32" width="8.57142857142857" style="16"/>
    <col min="33" max="16384" width="9.14285714285714" style="16"/>
  </cols>
  <sheetData>
    <row r="2" spans="1:1" ht="13">
      <c r="A2" s="18" t="s">
        <v>105</v>
      </c>
    </row>
    <row r="3" spans="2:35" ht="12.5">
      <c r="B3" s="16">
        <v>1990</v>
      </c>
      <c r="C3" s="16">
        <v>1991</v>
      </c>
      <c r="D3" s="16">
        <v>1992</v>
      </c>
      <c r="E3" s="16">
        <v>1993</v>
      </c>
      <c r="F3" s="16">
        <v>1994</v>
      </c>
      <c r="G3" s="16">
        <v>1995</v>
      </c>
      <c r="H3" s="16">
        <v>1996</v>
      </c>
      <c r="I3" s="16">
        <v>1997</v>
      </c>
      <c r="J3" s="16">
        <v>1998</v>
      </c>
      <c r="K3" s="16">
        <v>1999</v>
      </c>
      <c r="L3" s="16">
        <v>2000</v>
      </c>
      <c r="M3" s="16">
        <v>2001</v>
      </c>
      <c r="N3" s="16">
        <v>2002</v>
      </c>
      <c r="O3" s="16">
        <v>2003</v>
      </c>
      <c r="P3" s="16">
        <v>2004</v>
      </c>
      <c r="Q3" s="16">
        <v>2005</v>
      </c>
      <c r="R3" s="16">
        <v>2006</v>
      </c>
      <c r="S3" s="16">
        <v>2007</v>
      </c>
      <c r="T3" s="16">
        <v>2008</v>
      </c>
      <c r="U3" s="16">
        <v>2009</v>
      </c>
      <c r="V3" s="16">
        <v>2010</v>
      </c>
      <c r="W3" s="16">
        <v>2011</v>
      </c>
      <c r="X3" s="16">
        <v>2012</v>
      </c>
      <c r="Y3" s="16">
        <v>2013</v>
      </c>
      <c r="Z3" s="16">
        <v>2014</v>
      </c>
      <c r="AA3" s="16">
        <v>2015</v>
      </c>
      <c r="AB3" s="16">
        <v>2016</v>
      </c>
      <c r="AC3" s="16">
        <v>2017</v>
      </c>
      <c r="AD3" s="16">
        <v>2018</v>
      </c>
      <c r="AE3" s="16">
        <v>2019</v>
      </c>
      <c r="AF3" s="16">
        <v>2020</v>
      </c>
      <c r="AG3" s="16">
        <v>2021</v>
      </c>
      <c r="AH3" s="16">
        <v>2022</v>
      </c>
      <c r="AI3" s="16">
        <v>2023</v>
      </c>
    </row>
    <row r="4" spans="1:35" ht="12.5">
      <c r="A4" s="16" t="s">
        <v>2</v>
      </c>
      <c r="B4" s="50">
        <v>0</v>
      </c>
      <c r="C4" s="50">
        <v>0</v>
      </c>
      <c r="D4" s="50">
        <v>0</v>
      </c>
      <c r="E4" s="50">
        <v>0</v>
      </c>
      <c r="F4" s="50">
        <v>0</v>
      </c>
      <c r="G4" s="50">
        <v>0</v>
      </c>
      <c r="H4" s="50">
        <v>0</v>
      </c>
      <c r="I4" s="50">
        <v>0</v>
      </c>
      <c r="J4" s="50">
        <v>0</v>
      </c>
      <c r="K4" s="50">
        <v>0</v>
      </c>
      <c r="L4" s="50">
        <v>0</v>
      </c>
      <c r="M4" s="50">
        <v>0</v>
      </c>
      <c r="N4" s="50">
        <v>0</v>
      </c>
      <c r="O4" s="50">
        <v>0</v>
      </c>
      <c r="P4" s="50">
        <v>0</v>
      </c>
      <c r="Q4" s="50">
        <v>0</v>
      </c>
      <c r="R4" s="50">
        <v>0</v>
      </c>
      <c r="S4" s="50">
        <v>0</v>
      </c>
      <c r="T4" s="50">
        <v>0</v>
      </c>
      <c r="U4" s="50">
        <v>0</v>
      </c>
      <c r="V4" s="50">
        <v>0</v>
      </c>
      <c r="W4" s="50">
        <v>0</v>
      </c>
      <c r="X4" s="50">
        <v>0</v>
      </c>
      <c r="Y4" s="50">
        <v>0</v>
      </c>
      <c r="Z4" s="50">
        <v>0</v>
      </c>
      <c r="AA4" s="50">
        <v>0</v>
      </c>
      <c r="AB4" s="50">
        <v>0</v>
      </c>
      <c r="AC4" s="50">
        <v>0</v>
      </c>
      <c r="AD4" s="50">
        <v>0</v>
      </c>
      <c r="AE4" s="50">
        <v>0</v>
      </c>
      <c r="AF4" s="50">
        <v>0</v>
      </c>
      <c r="AG4" s="50">
        <v>0</v>
      </c>
      <c r="AH4" s="50">
        <v>0</v>
      </c>
      <c r="AI4" s="50">
        <v>0</v>
      </c>
    </row>
    <row r="5" spans="1:35" ht="12.5">
      <c r="A5" s="16" t="s">
        <v>3</v>
      </c>
      <c r="B5" s="50">
        <v>0</v>
      </c>
      <c r="C5" s="50">
        <v>0</v>
      </c>
      <c r="D5" s="50">
        <v>0</v>
      </c>
      <c r="E5" s="50">
        <v>0</v>
      </c>
      <c r="F5" s="50">
        <v>0</v>
      </c>
      <c r="G5" s="50">
        <v>0</v>
      </c>
      <c r="H5" s="50">
        <v>0</v>
      </c>
      <c r="I5" s="50">
        <v>0</v>
      </c>
      <c r="J5" s="50">
        <v>0</v>
      </c>
      <c r="K5" s="50">
        <v>0</v>
      </c>
      <c r="L5" s="50">
        <v>0</v>
      </c>
      <c r="M5" s="50">
        <v>0</v>
      </c>
      <c r="N5" s="50">
        <v>0</v>
      </c>
      <c r="O5" s="50">
        <v>0</v>
      </c>
      <c r="P5" s="50">
        <v>0</v>
      </c>
      <c r="Q5" s="50">
        <v>0</v>
      </c>
      <c r="R5" s="50">
        <v>0</v>
      </c>
      <c r="S5" s="50">
        <v>0</v>
      </c>
      <c r="T5" s="50">
        <v>0</v>
      </c>
      <c r="U5" s="50">
        <v>0</v>
      </c>
      <c r="V5" s="50">
        <v>0</v>
      </c>
      <c r="W5" s="50">
        <v>0</v>
      </c>
      <c r="X5" s="50">
        <v>0</v>
      </c>
      <c r="Y5" s="50">
        <v>0</v>
      </c>
      <c r="Z5" s="50">
        <v>0</v>
      </c>
      <c r="AA5" s="50">
        <v>0</v>
      </c>
      <c r="AB5" s="50">
        <v>0</v>
      </c>
      <c r="AC5" s="50">
        <v>0</v>
      </c>
      <c r="AD5" s="50">
        <v>0</v>
      </c>
      <c r="AE5" s="50">
        <v>0</v>
      </c>
      <c r="AF5" s="50">
        <v>0</v>
      </c>
      <c r="AG5" s="50">
        <v>0</v>
      </c>
      <c r="AH5" s="50">
        <v>0</v>
      </c>
      <c r="AI5" s="50">
        <v>0</v>
      </c>
    </row>
    <row r="6" spans="1:35" ht="12.5">
      <c r="A6" s="16" t="s">
        <v>4</v>
      </c>
      <c r="B6" s="50">
        <v>0</v>
      </c>
      <c r="C6" s="50">
        <v>0</v>
      </c>
      <c r="D6" s="50">
        <v>0</v>
      </c>
      <c r="E6" s="50">
        <v>0</v>
      </c>
      <c r="F6" s="50">
        <v>0</v>
      </c>
      <c r="G6" s="50">
        <v>0</v>
      </c>
      <c r="H6" s="50">
        <v>0</v>
      </c>
      <c r="I6" s="50">
        <v>0</v>
      </c>
      <c r="J6" s="50">
        <v>0</v>
      </c>
      <c r="K6" s="50">
        <v>0</v>
      </c>
      <c r="L6" s="50">
        <v>0</v>
      </c>
      <c r="M6" s="50">
        <v>0</v>
      </c>
      <c r="N6" s="50">
        <v>0</v>
      </c>
      <c r="O6" s="50">
        <v>0</v>
      </c>
      <c r="P6" s="50">
        <v>0</v>
      </c>
      <c r="Q6" s="50">
        <v>0</v>
      </c>
      <c r="R6" s="50">
        <v>0</v>
      </c>
      <c r="S6" s="50">
        <v>0</v>
      </c>
      <c r="T6" s="50">
        <v>0</v>
      </c>
      <c r="U6" s="50">
        <v>0</v>
      </c>
      <c r="V6" s="50">
        <v>0</v>
      </c>
      <c r="W6" s="50">
        <v>0</v>
      </c>
      <c r="X6" s="50">
        <v>0</v>
      </c>
      <c r="Y6" s="50">
        <v>0</v>
      </c>
      <c r="Z6" s="50">
        <v>0</v>
      </c>
      <c r="AA6" s="50">
        <v>0</v>
      </c>
      <c r="AB6" s="50">
        <v>0</v>
      </c>
      <c r="AC6" s="50">
        <v>0</v>
      </c>
      <c r="AD6" s="50">
        <v>0</v>
      </c>
      <c r="AE6" s="50">
        <v>0</v>
      </c>
      <c r="AF6" s="50">
        <v>0</v>
      </c>
      <c r="AG6" s="50">
        <v>0</v>
      </c>
      <c r="AH6" s="50">
        <v>0</v>
      </c>
      <c r="AI6" s="50">
        <v>0</v>
      </c>
    </row>
    <row r="7" spans="1:35" ht="12.5">
      <c r="A7" s="16" t="s">
        <v>5</v>
      </c>
      <c r="B7" s="50">
        <v>0</v>
      </c>
      <c r="C7" s="50">
        <v>0</v>
      </c>
      <c r="D7" s="50">
        <v>0</v>
      </c>
      <c r="E7" s="50">
        <v>0</v>
      </c>
      <c r="F7" s="50">
        <v>0</v>
      </c>
      <c r="G7" s="50">
        <v>0</v>
      </c>
      <c r="H7" s="50">
        <v>0</v>
      </c>
      <c r="I7" s="50">
        <v>0</v>
      </c>
      <c r="J7" s="50">
        <v>0</v>
      </c>
      <c r="K7" s="50">
        <v>0</v>
      </c>
      <c r="L7" s="50">
        <v>0</v>
      </c>
      <c r="M7" s="50">
        <v>0</v>
      </c>
      <c r="N7" s="50">
        <v>0</v>
      </c>
      <c r="O7" s="50">
        <v>0</v>
      </c>
      <c r="P7" s="50">
        <v>0</v>
      </c>
      <c r="Q7" s="50">
        <v>0</v>
      </c>
      <c r="R7" s="50">
        <v>0</v>
      </c>
      <c r="S7" s="50">
        <v>0</v>
      </c>
      <c r="T7" s="50">
        <v>0</v>
      </c>
      <c r="U7" s="50">
        <v>0</v>
      </c>
      <c r="V7" s="50">
        <v>0</v>
      </c>
      <c r="W7" s="50">
        <v>0</v>
      </c>
      <c r="X7" s="50">
        <v>0</v>
      </c>
      <c r="Y7" s="50">
        <v>0</v>
      </c>
      <c r="Z7" s="50">
        <v>0</v>
      </c>
      <c r="AA7" s="50">
        <v>0</v>
      </c>
      <c r="AB7" s="50">
        <v>0</v>
      </c>
      <c r="AC7" s="50">
        <v>0</v>
      </c>
      <c r="AD7" s="50">
        <v>0</v>
      </c>
      <c r="AE7" s="50">
        <v>0</v>
      </c>
      <c r="AF7" s="50">
        <v>0</v>
      </c>
      <c r="AG7" s="50">
        <v>0</v>
      </c>
      <c r="AH7" s="50">
        <v>0</v>
      </c>
      <c r="AI7" s="50">
        <v>0</v>
      </c>
    </row>
    <row r="8" spans="1:35" ht="12.5">
      <c r="A8" s="16" t="s">
        <v>6</v>
      </c>
      <c r="B8" s="50">
        <v>0</v>
      </c>
      <c r="C8" s="50">
        <v>0</v>
      </c>
      <c r="D8" s="50">
        <v>0</v>
      </c>
      <c r="E8" s="50">
        <v>0</v>
      </c>
      <c r="F8" s="50">
        <v>0</v>
      </c>
      <c r="G8" s="50">
        <v>0</v>
      </c>
      <c r="H8" s="50">
        <v>0</v>
      </c>
      <c r="I8" s="50">
        <v>0</v>
      </c>
      <c r="J8" s="50">
        <v>0</v>
      </c>
      <c r="K8" s="50">
        <v>0</v>
      </c>
      <c r="L8" s="50">
        <v>0</v>
      </c>
      <c r="M8" s="50">
        <v>0</v>
      </c>
      <c r="N8" s="50">
        <v>0</v>
      </c>
      <c r="O8" s="50">
        <v>0</v>
      </c>
      <c r="P8" s="50">
        <v>0</v>
      </c>
      <c r="Q8" s="50">
        <v>0</v>
      </c>
      <c r="R8" s="50">
        <v>0</v>
      </c>
      <c r="S8" s="50">
        <v>0</v>
      </c>
      <c r="T8" s="50">
        <v>0</v>
      </c>
      <c r="U8" s="50">
        <v>0</v>
      </c>
      <c r="V8" s="50">
        <v>0</v>
      </c>
      <c r="W8" s="50">
        <v>0</v>
      </c>
      <c r="X8" s="50">
        <v>0</v>
      </c>
      <c r="Y8" s="50">
        <v>0</v>
      </c>
      <c r="Z8" s="50">
        <v>0</v>
      </c>
      <c r="AA8" s="50">
        <v>0</v>
      </c>
      <c r="AB8" s="50">
        <v>0</v>
      </c>
      <c r="AC8" s="50">
        <v>0</v>
      </c>
      <c r="AD8" s="50">
        <v>0</v>
      </c>
      <c r="AE8" s="50">
        <v>0</v>
      </c>
      <c r="AF8" s="50">
        <v>0</v>
      </c>
      <c r="AG8" s="50">
        <v>0</v>
      </c>
      <c r="AH8" s="50">
        <v>0</v>
      </c>
      <c r="AI8" s="50">
        <v>0</v>
      </c>
    </row>
    <row r="9" spans="1:35" ht="12.5">
      <c r="A9" s="16" t="s">
        <v>7</v>
      </c>
      <c r="B9" s="50">
        <v>0</v>
      </c>
      <c r="C9" s="50">
        <v>0</v>
      </c>
      <c r="D9" s="50">
        <v>0</v>
      </c>
      <c r="E9" s="50">
        <v>0</v>
      </c>
      <c r="F9" s="50">
        <v>0</v>
      </c>
      <c r="G9" s="50">
        <v>0</v>
      </c>
      <c r="H9" s="50">
        <v>0</v>
      </c>
      <c r="I9" s="50">
        <v>0</v>
      </c>
      <c r="J9" s="50">
        <v>0</v>
      </c>
      <c r="K9" s="50">
        <v>0</v>
      </c>
      <c r="L9" s="50">
        <v>0</v>
      </c>
      <c r="M9" s="50">
        <v>0</v>
      </c>
      <c r="N9" s="50">
        <v>0</v>
      </c>
      <c r="O9" s="50">
        <v>0</v>
      </c>
      <c r="P9" s="50">
        <v>0</v>
      </c>
      <c r="Q9" s="50">
        <v>0</v>
      </c>
      <c r="R9" s="50">
        <v>0</v>
      </c>
      <c r="S9" s="50">
        <v>0</v>
      </c>
      <c r="T9" s="50">
        <v>0</v>
      </c>
      <c r="U9" s="50">
        <v>0</v>
      </c>
      <c r="V9" s="50">
        <v>0</v>
      </c>
      <c r="W9" s="50">
        <v>0</v>
      </c>
      <c r="X9" s="50">
        <v>0</v>
      </c>
      <c r="Y9" s="50">
        <v>0</v>
      </c>
      <c r="Z9" s="50">
        <v>0</v>
      </c>
      <c r="AA9" s="50">
        <v>0</v>
      </c>
      <c r="AB9" s="50">
        <v>0</v>
      </c>
      <c r="AC9" s="50">
        <v>0</v>
      </c>
      <c r="AD9" s="50">
        <v>0</v>
      </c>
      <c r="AE9" s="50">
        <v>0</v>
      </c>
      <c r="AF9" s="50">
        <v>0</v>
      </c>
      <c r="AG9" s="50">
        <v>0</v>
      </c>
      <c r="AH9" s="50">
        <v>0</v>
      </c>
      <c r="AI9" s="50">
        <v>0</v>
      </c>
    </row>
    <row r="10" spans="1:35" ht="12.5">
      <c r="A10" s="16" t="s">
        <v>8</v>
      </c>
      <c r="B10" s="50">
        <v>0</v>
      </c>
      <c r="C10" s="50">
        <v>0</v>
      </c>
      <c r="D10" s="50">
        <v>0</v>
      </c>
      <c r="E10" s="50">
        <v>0</v>
      </c>
      <c r="F10" s="50">
        <v>0</v>
      </c>
      <c r="G10" s="50">
        <v>0</v>
      </c>
      <c r="H10" s="50">
        <v>0</v>
      </c>
      <c r="I10" s="50">
        <v>0</v>
      </c>
      <c r="J10" s="50">
        <v>0</v>
      </c>
      <c r="K10" s="50">
        <v>0</v>
      </c>
      <c r="L10" s="50">
        <v>0</v>
      </c>
      <c r="M10" s="50">
        <v>0</v>
      </c>
      <c r="N10" s="50">
        <v>0</v>
      </c>
      <c r="O10" s="50">
        <v>0</v>
      </c>
      <c r="P10" s="50">
        <v>0</v>
      </c>
      <c r="Q10" s="50">
        <v>0</v>
      </c>
      <c r="R10" s="50">
        <v>0</v>
      </c>
      <c r="S10" s="50">
        <v>0</v>
      </c>
      <c r="T10" s="50">
        <v>0</v>
      </c>
      <c r="U10" s="50">
        <v>0</v>
      </c>
      <c r="V10" s="50">
        <v>0</v>
      </c>
      <c r="W10" s="50">
        <v>0</v>
      </c>
      <c r="X10" s="50">
        <v>0</v>
      </c>
      <c r="Y10" s="50">
        <v>0</v>
      </c>
      <c r="Z10" s="50">
        <v>0</v>
      </c>
      <c r="AA10" s="50">
        <v>0</v>
      </c>
      <c r="AB10" s="50">
        <v>0</v>
      </c>
      <c r="AC10" s="50">
        <v>0</v>
      </c>
      <c r="AD10" s="50">
        <v>0</v>
      </c>
      <c r="AE10" s="50">
        <v>0</v>
      </c>
      <c r="AF10" s="50">
        <v>0</v>
      </c>
      <c r="AG10" s="50">
        <v>0</v>
      </c>
      <c r="AH10" s="50">
        <v>0</v>
      </c>
      <c r="AI10" s="50">
        <v>0</v>
      </c>
    </row>
    <row r="11" spans="1:35" ht="12.5">
      <c r="A11" s="16" t="s">
        <v>9</v>
      </c>
      <c r="B11" s="50">
        <v>0</v>
      </c>
      <c r="C11" s="50">
        <v>0</v>
      </c>
      <c r="D11" s="50">
        <v>0</v>
      </c>
      <c r="E11" s="50">
        <v>0</v>
      </c>
      <c r="F11" s="50">
        <v>0</v>
      </c>
      <c r="G11" s="50">
        <v>0</v>
      </c>
      <c r="H11" s="50">
        <v>0</v>
      </c>
      <c r="I11" s="50">
        <v>0</v>
      </c>
      <c r="J11" s="50">
        <v>0</v>
      </c>
      <c r="K11" s="50">
        <v>0</v>
      </c>
      <c r="L11" s="50">
        <v>0</v>
      </c>
      <c r="M11" s="50">
        <v>0</v>
      </c>
      <c r="N11" s="50">
        <v>0</v>
      </c>
      <c r="O11" s="50">
        <v>0</v>
      </c>
      <c r="P11" s="50">
        <v>0</v>
      </c>
      <c r="Q11" s="50">
        <v>0</v>
      </c>
      <c r="R11" s="50">
        <v>0</v>
      </c>
      <c r="S11" s="50">
        <v>0</v>
      </c>
      <c r="T11" s="50">
        <v>0</v>
      </c>
      <c r="U11" s="50">
        <v>0</v>
      </c>
      <c r="V11" s="50">
        <v>0</v>
      </c>
      <c r="W11" s="50">
        <v>0</v>
      </c>
      <c r="X11" s="50">
        <v>0</v>
      </c>
      <c r="Y11" s="50">
        <v>0</v>
      </c>
      <c r="Z11" s="50">
        <v>0</v>
      </c>
      <c r="AA11" s="50">
        <v>0</v>
      </c>
      <c r="AB11" s="50">
        <v>0</v>
      </c>
      <c r="AC11" s="50">
        <v>0</v>
      </c>
      <c r="AD11" s="50">
        <v>0</v>
      </c>
      <c r="AE11" s="50">
        <v>0</v>
      </c>
      <c r="AF11" s="50">
        <v>0</v>
      </c>
      <c r="AG11" s="50">
        <v>0</v>
      </c>
      <c r="AH11" s="50">
        <v>0</v>
      </c>
      <c r="AI11" s="50">
        <v>0</v>
      </c>
    </row>
    <row r="12" spans="1:35" ht="12.5">
      <c r="A12" s="16" t="s">
        <v>10</v>
      </c>
      <c r="B12" s="50">
        <v>0</v>
      </c>
      <c r="C12" s="50">
        <v>0</v>
      </c>
      <c r="D12" s="50">
        <v>0</v>
      </c>
      <c r="E12" s="50">
        <v>0</v>
      </c>
      <c r="F12" s="50">
        <v>0</v>
      </c>
      <c r="G12" s="50">
        <v>0</v>
      </c>
      <c r="H12" s="50">
        <v>0</v>
      </c>
      <c r="I12" s="50">
        <v>0</v>
      </c>
      <c r="J12" s="50">
        <v>0</v>
      </c>
      <c r="K12" s="50">
        <v>0</v>
      </c>
      <c r="L12" s="50">
        <v>0</v>
      </c>
      <c r="M12" s="50">
        <v>0</v>
      </c>
      <c r="N12" s="50">
        <v>0</v>
      </c>
      <c r="O12" s="50">
        <v>0</v>
      </c>
      <c r="P12" s="50">
        <v>0</v>
      </c>
      <c r="Q12" s="50">
        <v>0</v>
      </c>
      <c r="R12" s="50">
        <v>0</v>
      </c>
      <c r="S12" s="50">
        <v>0</v>
      </c>
      <c r="T12" s="50">
        <v>0</v>
      </c>
      <c r="U12" s="50">
        <v>0</v>
      </c>
      <c r="V12" s="50">
        <v>0</v>
      </c>
      <c r="W12" s="50">
        <v>0</v>
      </c>
      <c r="X12" s="50">
        <v>0</v>
      </c>
      <c r="Y12" s="50">
        <v>0</v>
      </c>
      <c r="Z12" s="50">
        <v>0</v>
      </c>
      <c r="AA12" s="50">
        <v>0</v>
      </c>
      <c r="AB12" s="50">
        <v>0</v>
      </c>
      <c r="AC12" s="50">
        <v>0</v>
      </c>
      <c r="AD12" s="50">
        <v>0</v>
      </c>
      <c r="AE12" s="50">
        <v>0</v>
      </c>
      <c r="AF12" s="50">
        <v>0</v>
      </c>
      <c r="AG12" s="50">
        <v>0</v>
      </c>
      <c r="AH12" s="50">
        <v>0</v>
      </c>
      <c r="AI12" s="50">
        <v>0</v>
      </c>
    </row>
    <row r="13" spans="1:35" ht="12.5">
      <c r="A13" s="16" t="s">
        <v>11</v>
      </c>
      <c r="B13" s="50">
        <v>0</v>
      </c>
      <c r="C13" s="50">
        <v>0</v>
      </c>
      <c r="D13" s="50">
        <v>0</v>
      </c>
      <c r="E13" s="50">
        <v>0</v>
      </c>
      <c r="F13" s="50">
        <v>0</v>
      </c>
      <c r="G13" s="50">
        <v>0</v>
      </c>
      <c r="H13" s="50">
        <v>0</v>
      </c>
      <c r="I13" s="50">
        <v>0</v>
      </c>
      <c r="J13" s="50">
        <v>0</v>
      </c>
      <c r="K13" s="50">
        <v>0</v>
      </c>
      <c r="L13" s="50">
        <v>0</v>
      </c>
      <c r="M13" s="50">
        <v>0</v>
      </c>
      <c r="N13" s="50">
        <v>0</v>
      </c>
      <c r="O13" s="50">
        <v>0</v>
      </c>
      <c r="P13" s="50">
        <v>0</v>
      </c>
      <c r="Q13" s="50">
        <v>0</v>
      </c>
      <c r="R13" s="50">
        <v>0</v>
      </c>
      <c r="S13" s="50">
        <v>0</v>
      </c>
      <c r="T13" s="50">
        <v>0</v>
      </c>
      <c r="U13" s="50">
        <v>0</v>
      </c>
      <c r="V13" s="50">
        <v>0</v>
      </c>
      <c r="W13" s="50">
        <v>0</v>
      </c>
      <c r="X13" s="50">
        <v>0</v>
      </c>
      <c r="Y13" s="50">
        <v>0</v>
      </c>
      <c r="Z13" s="50">
        <v>0</v>
      </c>
      <c r="AA13" s="50">
        <v>0</v>
      </c>
      <c r="AB13" s="50">
        <v>0</v>
      </c>
      <c r="AC13" s="50">
        <v>0</v>
      </c>
      <c r="AD13" s="50">
        <v>0</v>
      </c>
      <c r="AE13" s="50">
        <v>0</v>
      </c>
      <c r="AF13" s="50">
        <v>0</v>
      </c>
      <c r="AG13" s="50">
        <v>0</v>
      </c>
      <c r="AH13" s="50">
        <v>0</v>
      </c>
      <c r="AI13" s="50">
        <v>0</v>
      </c>
    </row>
    <row r="14" spans="1:35" ht="12.5">
      <c r="A14" s="16" t="s">
        <v>12</v>
      </c>
      <c r="B14" s="50">
        <v>0</v>
      </c>
      <c r="C14" s="50">
        <v>0</v>
      </c>
      <c r="D14" s="50">
        <v>0</v>
      </c>
      <c r="E14" s="50">
        <v>0</v>
      </c>
      <c r="F14" s="50">
        <v>0</v>
      </c>
      <c r="G14" s="50">
        <v>0</v>
      </c>
      <c r="H14" s="50">
        <v>0</v>
      </c>
      <c r="I14" s="50">
        <v>0</v>
      </c>
      <c r="J14" s="50">
        <v>0</v>
      </c>
      <c r="K14" s="50">
        <v>0</v>
      </c>
      <c r="L14" s="50">
        <v>0</v>
      </c>
      <c r="M14" s="50">
        <v>0</v>
      </c>
      <c r="N14" s="50">
        <v>0</v>
      </c>
      <c r="O14" s="50">
        <v>0</v>
      </c>
      <c r="P14" s="50">
        <v>0</v>
      </c>
      <c r="Q14" s="50">
        <v>0</v>
      </c>
      <c r="R14" s="50">
        <v>0</v>
      </c>
      <c r="S14" s="50">
        <v>0</v>
      </c>
      <c r="T14" s="50">
        <v>0</v>
      </c>
      <c r="U14" s="50">
        <v>0</v>
      </c>
      <c r="V14" s="50">
        <v>0</v>
      </c>
      <c r="W14" s="50">
        <v>0</v>
      </c>
      <c r="X14" s="50">
        <v>0</v>
      </c>
      <c r="Y14" s="50">
        <v>0</v>
      </c>
      <c r="Z14" s="50">
        <v>0</v>
      </c>
      <c r="AA14" s="50">
        <v>0</v>
      </c>
      <c r="AB14" s="50">
        <v>0</v>
      </c>
      <c r="AC14" s="50">
        <v>0</v>
      </c>
      <c r="AD14" s="50">
        <v>0</v>
      </c>
      <c r="AE14" s="50">
        <v>0</v>
      </c>
      <c r="AF14" s="50">
        <v>0</v>
      </c>
      <c r="AG14" s="50">
        <v>0</v>
      </c>
      <c r="AH14" s="50">
        <v>0</v>
      </c>
      <c r="AI14" s="50">
        <v>0</v>
      </c>
    </row>
    <row r="15" spans="1:35" ht="12.5">
      <c r="A15" s="16" t="s">
        <v>13</v>
      </c>
      <c r="B15" s="50">
        <v>0</v>
      </c>
      <c r="C15" s="50">
        <v>0</v>
      </c>
      <c r="D15" s="50">
        <v>0</v>
      </c>
      <c r="E15" s="50">
        <v>0</v>
      </c>
      <c r="F15" s="50">
        <v>0</v>
      </c>
      <c r="G15" s="50">
        <v>0</v>
      </c>
      <c r="H15" s="50">
        <v>0</v>
      </c>
      <c r="I15" s="50">
        <v>0</v>
      </c>
      <c r="J15" s="50">
        <v>0</v>
      </c>
      <c r="K15" s="50">
        <v>0</v>
      </c>
      <c r="L15" s="50">
        <v>0</v>
      </c>
      <c r="M15" s="50">
        <v>0</v>
      </c>
      <c r="N15" s="50">
        <v>0</v>
      </c>
      <c r="O15" s="50">
        <v>0</v>
      </c>
      <c r="P15" s="50">
        <v>0</v>
      </c>
      <c r="Q15" s="50">
        <v>0</v>
      </c>
      <c r="R15" s="50">
        <v>0</v>
      </c>
      <c r="S15" s="50">
        <v>0</v>
      </c>
      <c r="T15" s="50">
        <v>0</v>
      </c>
      <c r="U15" s="50">
        <v>0</v>
      </c>
      <c r="V15" s="50">
        <v>0</v>
      </c>
      <c r="W15" s="50">
        <v>0</v>
      </c>
      <c r="X15" s="50">
        <v>0</v>
      </c>
      <c r="Y15" s="50">
        <v>0</v>
      </c>
      <c r="Z15" s="50">
        <v>0</v>
      </c>
      <c r="AA15" s="50">
        <v>0</v>
      </c>
      <c r="AB15" s="50">
        <v>0</v>
      </c>
      <c r="AC15" s="50">
        <v>0</v>
      </c>
      <c r="AD15" s="50">
        <v>0</v>
      </c>
      <c r="AE15" s="50">
        <v>0</v>
      </c>
      <c r="AF15" s="50">
        <v>0</v>
      </c>
      <c r="AG15" s="50">
        <v>0</v>
      </c>
      <c r="AH15" s="50">
        <v>0</v>
      </c>
      <c r="AI15" s="50">
        <v>0</v>
      </c>
    </row>
    <row r="16" spans="1:35" ht="12.5">
      <c r="A16" s="16" t="s">
        <v>14</v>
      </c>
      <c r="B16" s="50">
        <v>0</v>
      </c>
      <c r="C16" s="50">
        <v>0</v>
      </c>
      <c r="D16" s="50">
        <v>0</v>
      </c>
      <c r="E16" s="50">
        <v>0</v>
      </c>
      <c r="F16" s="50">
        <v>0</v>
      </c>
      <c r="G16" s="50">
        <v>0</v>
      </c>
      <c r="H16" s="50">
        <v>0</v>
      </c>
      <c r="I16" s="50">
        <v>0</v>
      </c>
      <c r="J16" s="50">
        <v>0</v>
      </c>
      <c r="K16" s="50">
        <v>0</v>
      </c>
      <c r="L16" s="50">
        <v>0</v>
      </c>
      <c r="M16" s="50">
        <v>0</v>
      </c>
      <c r="N16" s="50">
        <v>0</v>
      </c>
      <c r="O16" s="50">
        <v>0</v>
      </c>
      <c r="P16" s="50">
        <v>0</v>
      </c>
      <c r="Q16" s="50">
        <v>0</v>
      </c>
      <c r="R16" s="50">
        <v>0</v>
      </c>
      <c r="S16" s="50">
        <v>0</v>
      </c>
      <c r="T16" s="50">
        <v>0</v>
      </c>
      <c r="U16" s="50">
        <v>0</v>
      </c>
      <c r="V16" s="50">
        <v>0</v>
      </c>
      <c r="W16" s="50">
        <v>0</v>
      </c>
      <c r="X16" s="50">
        <v>0</v>
      </c>
      <c r="Y16" s="50">
        <v>0</v>
      </c>
      <c r="Z16" s="50">
        <v>0</v>
      </c>
      <c r="AA16" s="50">
        <v>0</v>
      </c>
      <c r="AB16" s="50">
        <v>0</v>
      </c>
      <c r="AC16" s="50">
        <v>0</v>
      </c>
      <c r="AD16" s="50">
        <v>0</v>
      </c>
      <c r="AE16" s="50">
        <v>0</v>
      </c>
      <c r="AF16" s="50">
        <v>0</v>
      </c>
      <c r="AG16" s="50">
        <v>0</v>
      </c>
      <c r="AH16" s="50">
        <v>0</v>
      </c>
      <c r="AI16" s="50">
        <v>0</v>
      </c>
    </row>
    <row r="17" spans="1:35" ht="12.5">
      <c r="A17" s="16" t="s">
        <v>15</v>
      </c>
      <c r="B17" s="50">
        <v>0</v>
      </c>
      <c r="C17" s="50">
        <v>0</v>
      </c>
      <c r="D17" s="50">
        <v>0</v>
      </c>
      <c r="E17" s="50">
        <v>0</v>
      </c>
      <c r="F17" s="50">
        <v>0</v>
      </c>
      <c r="G17" s="50">
        <v>0</v>
      </c>
      <c r="H17" s="50">
        <v>0</v>
      </c>
      <c r="I17" s="50">
        <v>0</v>
      </c>
      <c r="J17" s="50">
        <v>0</v>
      </c>
      <c r="K17" s="50">
        <v>0</v>
      </c>
      <c r="L17" s="50">
        <v>0</v>
      </c>
      <c r="M17" s="50">
        <v>0</v>
      </c>
      <c r="N17" s="50">
        <v>0</v>
      </c>
      <c r="O17" s="50">
        <v>0</v>
      </c>
      <c r="P17" s="50">
        <v>0</v>
      </c>
      <c r="Q17" s="50">
        <v>0</v>
      </c>
      <c r="R17" s="50">
        <v>0</v>
      </c>
      <c r="S17" s="50">
        <v>0</v>
      </c>
      <c r="T17" s="50">
        <v>0</v>
      </c>
      <c r="U17" s="50">
        <v>0</v>
      </c>
      <c r="V17" s="50">
        <v>0</v>
      </c>
      <c r="W17" s="50">
        <v>0</v>
      </c>
      <c r="X17" s="50">
        <v>0</v>
      </c>
      <c r="Y17" s="50">
        <v>0</v>
      </c>
      <c r="Z17" s="50">
        <v>0</v>
      </c>
      <c r="AA17" s="50">
        <v>0</v>
      </c>
      <c r="AB17" s="50">
        <v>0</v>
      </c>
      <c r="AC17" s="50">
        <v>0</v>
      </c>
      <c r="AD17" s="50">
        <v>0</v>
      </c>
      <c r="AE17" s="50">
        <v>0</v>
      </c>
      <c r="AF17" s="50">
        <v>0</v>
      </c>
      <c r="AG17" s="50">
        <v>0</v>
      </c>
      <c r="AH17" s="50">
        <v>0</v>
      </c>
      <c r="AI17" s="50">
        <v>0</v>
      </c>
    </row>
    <row r="18" spans="1:35" ht="12.5">
      <c r="A18" s="16" t="s">
        <v>16</v>
      </c>
      <c r="B18" s="50">
        <v>0</v>
      </c>
      <c r="C18" s="50">
        <v>0</v>
      </c>
      <c r="D18" s="50">
        <v>0</v>
      </c>
      <c r="E18" s="50">
        <v>0</v>
      </c>
      <c r="F18" s="50">
        <v>0</v>
      </c>
      <c r="G18" s="50">
        <v>0</v>
      </c>
      <c r="H18" s="50">
        <v>0</v>
      </c>
      <c r="I18" s="50">
        <v>0</v>
      </c>
      <c r="J18" s="50">
        <v>0</v>
      </c>
      <c r="K18" s="50">
        <v>0</v>
      </c>
      <c r="L18" s="50">
        <v>0</v>
      </c>
      <c r="M18" s="50">
        <v>0</v>
      </c>
      <c r="N18" s="50">
        <v>0</v>
      </c>
      <c r="O18" s="50">
        <v>0</v>
      </c>
      <c r="P18" s="50">
        <v>0</v>
      </c>
      <c r="Q18" s="50">
        <v>0</v>
      </c>
      <c r="R18" s="50">
        <v>0</v>
      </c>
      <c r="S18" s="50">
        <v>0</v>
      </c>
      <c r="T18" s="50">
        <v>0</v>
      </c>
      <c r="U18" s="50">
        <v>0</v>
      </c>
      <c r="V18" s="50">
        <v>0</v>
      </c>
      <c r="W18" s="50">
        <v>0</v>
      </c>
      <c r="X18" s="50">
        <v>0</v>
      </c>
      <c r="Y18" s="50">
        <v>0</v>
      </c>
      <c r="Z18" s="50">
        <v>0</v>
      </c>
      <c r="AA18" s="50">
        <v>0</v>
      </c>
      <c r="AB18" s="50">
        <v>0</v>
      </c>
      <c r="AC18" s="50">
        <v>0</v>
      </c>
      <c r="AD18" s="50">
        <v>0</v>
      </c>
      <c r="AE18" s="50">
        <v>0</v>
      </c>
      <c r="AF18" s="50">
        <v>0</v>
      </c>
      <c r="AG18" s="50">
        <v>0</v>
      </c>
      <c r="AH18" s="50">
        <v>0</v>
      </c>
      <c r="AI18" s="50">
        <v>0</v>
      </c>
    </row>
    <row r="19" spans="1:35" ht="12.5">
      <c r="A19" s="16" t="s">
        <v>17</v>
      </c>
      <c r="B19" s="50">
        <v>0</v>
      </c>
      <c r="C19" s="50">
        <v>0</v>
      </c>
      <c r="D19" s="50">
        <v>0</v>
      </c>
      <c r="E19" s="50">
        <v>0</v>
      </c>
      <c r="F19" s="50">
        <v>0</v>
      </c>
      <c r="G19" s="50">
        <v>0</v>
      </c>
      <c r="H19" s="50">
        <v>0</v>
      </c>
      <c r="I19" s="50">
        <v>0</v>
      </c>
      <c r="J19" s="50">
        <v>0</v>
      </c>
      <c r="K19" s="50">
        <v>0</v>
      </c>
      <c r="L19" s="50">
        <v>0</v>
      </c>
      <c r="M19" s="50">
        <v>0</v>
      </c>
      <c r="N19" s="50">
        <v>0</v>
      </c>
      <c r="O19" s="50">
        <v>0</v>
      </c>
      <c r="P19" s="50">
        <v>0</v>
      </c>
      <c r="Q19" s="50">
        <v>0</v>
      </c>
      <c r="R19" s="50">
        <v>0</v>
      </c>
      <c r="S19" s="50">
        <v>0</v>
      </c>
      <c r="T19" s="50">
        <v>0</v>
      </c>
      <c r="U19" s="50">
        <v>0</v>
      </c>
      <c r="V19" s="50">
        <v>0</v>
      </c>
      <c r="W19" s="50">
        <v>0</v>
      </c>
      <c r="X19" s="50">
        <v>0</v>
      </c>
      <c r="Y19" s="50">
        <v>0</v>
      </c>
      <c r="Z19" s="50">
        <v>0</v>
      </c>
      <c r="AA19" s="50">
        <v>0</v>
      </c>
      <c r="AB19" s="50">
        <v>0</v>
      </c>
      <c r="AC19" s="50">
        <v>0</v>
      </c>
      <c r="AD19" s="50">
        <v>0</v>
      </c>
      <c r="AE19" s="50">
        <v>0</v>
      </c>
      <c r="AF19" s="50">
        <v>0</v>
      </c>
      <c r="AG19" s="50">
        <v>0</v>
      </c>
      <c r="AH19" s="50">
        <v>0</v>
      </c>
      <c r="AI19" s="50">
        <v>0</v>
      </c>
    </row>
    <row r="20" spans="1:35" ht="12.5">
      <c r="A20" s="16" t="s">
        <v>18</v>
      </c>
      <c r="B20" s="50">
        <v>0</v>
      </c>
      <c r="C20" s="50">
        <v>0</v>
      </c>
      <c r="D20" s="50">
        <v>0</v>
      </c>
      <c r="E20" s="50">
        <v>0</v>
      </c>
      <c r="F20" s="50">
        <v>0</v>
      </c>
      <c r="G20" s="50">
        <v>0</v>
      </c>
      <c r="H20" s="50">
        <v>0</v>
      </c>
      <c r="I20" s="50">
        <v>0</v>
      </c>
      <c r="J20" s="50">
        <v>0</v>
      </c>
      <c r="K20" s="50">
        <v>0</v>
      </c>
      <c r="L20" s="50">
        <v>0</v>
      </c>
      <c r="M20" s="50">
        <v>0</v>
      </c>
      <c r="N20" s="50">
        <v>0</v>
      </c>
      <c r="O20" s="50">
        <v>0</v>
      </c>
      <c r="P20" s="50">
        <v>0</v>
      </c>
      <c r="Q20" s="50">
        <v>0</v>
      </c>
      <c r="R20" s="50">
        <v>0</v>
      </c>
      <c r="S20" s="50">
        <v>0</v>
      </c>
      <c r="T20" s="50">
        <v>0</v>
      </c>
      <c r="U20" s="50">
        <v>0</v>
      </c>
      <c r="V20" s="50">
        <v>0</v>
      </c>
      <c r="W20" s="50">
        <v>0</v>
      </c>
      <c r="X20" s="50">
        <v>0</v>
      </c>
      <c r="Y20" s="50">
        <v>0</v>
      </c>
      <c r="Z20" s="50">
        <v>0</v>
      </c>
      <c r="AA20" s="50">
        <v>0</v>
      </c>
      <c r="AB20" s="50">
        <v>0</v>
      </c>
      <c r="AC20" s="50">
        <v>0</v>
      </c>
      <c r="AD20" s="50">
        <v>0</v>
      </c>
      <c r="AE20" s="50">
        <v>0</v>
      </c>
      <c r="AF20" s="50">
        <v>0</v>
      </c>
      <c r="AG20" s="50">
        <v>0</v>
      </c>
      <c r="AH20" s="50">
        <v>0</v>
      </c>
      <c r="AI20" s="50">
        <v>0</v>
      </c>
    </row>
    <row r="21" spans="1:35" ht="12.5">
      <c r="A21" s="16" t="s">
        <v>19</v>
      </c>
      <c r="B21" s="50">
        <v>0</v>
      </c>
      <c r="C21" s="50">
        <v>0</v>
      </c>
      <c r="D21" s="50">
        <v>0</v>
      </c>
      <c r="E21" s="50">
        <v>0</v>
      </c>
      <c r="F21" s="50">
        <v>0</v>
      </c>
      <c r="G21" s="50">
        <v>0</v>
      </c>
      <c r="H21" s="50">
        <v>0</v>
      </c>
      <c r="I21" s="50">
        <v>0</v>
      </c>
      <c r="J21" s="50">
        <v>0</v>
      </c>
      <c r="K21" s="50">
        <v>0</v>
      </c>
      <c r="L21" s="50">
        <v>0</v>
      </c>
      <c r="M21" s="50">
        <v>0</v>
      </c>
      <c r="N21" s="50">
        <v>0</v>
      </c>
      <c r="O21" s="50">
        <v>0</v>
      </c>
      <c r="P21" s="50">
        <v>0</v>
      </c>
      <c r="Q21" s="50">
        <v>0</v>
      </c>
      <c r="R21" s="50">
        <v>0</v>
      </c>
      <c r="S21" s="50">
        <v>0</v>
      </c>
      <c r="T21" s="50">
        <v>0</v>
      </c>
      <c r="U21" s="50">
        <v>0</v>
      </c>
      <c r="V21" s="50">
        <v>0</v>
      </c>
      <c r="W21" s="50">
        <v>0</v>
      </c>
      <c r="X21" s="50">
        <v>0</v>
      </c>
      <c r="Y21" s="50">
        <v>0</v>
      </c>
      <c r="Z21" s="50">
        <v>0</v>
      </c>
      <c r="AA21" s="50">
        <v>0</v>
      </c>
      <c r="AB21" s="50">
        <v>0</v>
      </c>
      <c r="AC21" s="50">
        <v>0</v>
      </c>
      <c r="AD21" s="50">
        <v>0</v>
      </c>
      <c r="AE21" s="50">
        <v>0</v>
      </c>
      <c r="AF21" s="50">
        <v>0</v>
      </c>
      <c r="AG21" s="50">
        <v>0</v>
      </c>
      <c r="AH21" s="50">
        <v>0</v>
      </c>
      <c r="AI21" s="50">
        <v>0</v>
      </c>
    </row>
    <row r="22" spans="1:35" ht="12.5">
      <c r="A22" s="16" t="s">
        <v>20</v>
      </c>
      <c r="B22" s="50">
        <v>158.75755000000001</v>
      </c>
      <c r="C22" s="50">
        <v>158.75755000000001</v>
      </c>
      <c r="D22" s="50">
        <v>158.75755000000001</v>
      </c>
      <c r="E22" s="50">
        <v>158.75755000000001</v>
      </c>
      <c r="F22" s="50">
        <v>158.75755000000001</v>
      </c>
      <c r="G22" s="50">
        <v>158.75755000000001</v>
      </c>
      <c r="H22" s="50">
        <v>215.45667500000002</v>
      </c>
      <c r="I22" s="50">
        <v>215.45667500000002</v>
      </c>
      <c r="J22" s="50">
        <v>215.45667500000002</v>
      </c>
      <c r="K22" s="50">
        <v>215.45667500000002</v>
      </c>
      <c r="L22" s="50">
        <v>215.45667500000002</v>
      </c>
      <c r="M22" s="50">
        <v>215.45667500000002</v>
      </c>
      <c r="N22" s="50">
        <v>215.45667500000002</v>
      </c>
      <c r="O22" s="50">
        <v>215.45667500000002</v>
      </c>
      <c r="P22" s="50">
        <v>215.45667500000002</v>
      </c>
      <c r="Q22" s="50">
        <v>215.45667500000002</v>
      </c>
      <c r="R22" s="50">
        <v>218.34250625000001</v>
      </c>
      <c r="S22" s="50">
        <v>221.22833750000001</v>
      </c>
      <c r="T22" s="50">
        <v>227</v>
      </c>
      <c r="U22" s="50">
        <v>227</v>
      </c>
      <c r="V22" s="50">
        <v>227</v>
      </c>
      <c r="W22" s="50">
        <v>227</v>
      </c>
      <c r="X22" s="50">
        <v>227</v>
      </c>
      <c r="Y22" s="50">
        <v>240</v>
      </c>
      <c r="Z22" s="50">
        <v>240</v>
      </c>
      <c r="AA22" s="50">
        <v>240</v>
      </c>
      <c r="AB22" s="50">
        <v>240</v>
      </c>
      <c r="AC22" s="50">
        <v>240</v>
      </c>
      <c r="AD22" s="50">
        <v>240</v>
      </c>
      <c r="AE22" s="50">
        <v>240</v>
      </c>
      <c r="AF22" s="50">
        <v>240</v>
      </c>
      <c r="AG22" s="50">
        <v>240</v>
      </c>
      <c r="AH22" s="50">
        <v>240</v>
      </c>
      <c r="AI22" s="50">
        <v>240</v>
      </c>
    </row>
    <row r="23" spans="1:35" ht="12.5">
      <c r="A23" s="16" t="s">
        <v>21</v>
      </c>
      <c r="B23" s="50">
        <v>0</v>
      </c>
      <c r="C23" s="50">
        <v>0</v>
      </c>
      <c r="D23" s="50">
        <v>0</v>
      </c>
      <c r="E23" s="50">
        <v>0</v>
      </c>
      <c r="F23" s="50">
        <v>0</v>
      </c>
      <c r="G23" s="50">
        <v>0</v>
      </c>
      <c r="H23" s="50">
        <v>0</v>
      </c>
      <c r="I23" s="50">
        <v>0</v>
      </c>
      <c r="J23" s="50">
        <v>0</v>
      </c>
      <c r="K23" s="50">
        <v>0</v>
      </c>
      <c r="L23" s="50">
        <v>0</v>
      </c>
      <c r="M23" s="50">
        <v>0</v>
      </c>
      <c r="N23" s="50">
        <v>0</v>
      </c>
      <c r="O23" s="50">
        <v>0</v>
      </c>
      <c r="P23" s="50">
        <v>0</v>
      </c>
      <c r="Q23" s="50">
        <v>0</v>
      </c>
      <c r="R23" s="50">
        <v>0</v>
      </c>
      <c r="S23" s="50">
        <v>0</v>
      </c>
      <c r="T23" s="50">
        <v>0</v>
      </c>
      <c r="U23" s="50">
        <v>0</v>
      </c>
      <c r="V23" s="50">
        <v>0</v>
      </c>
      <c r="W23" s="50">
        <v>0</v>
      </c>
      <c r="X23" s="50">
        <v>0</v>
      </c>
      <c r="Y23" s="50">
        <v>0</v>
      </c>
      <c r="Z23" s="50">
        <v>0</v>
      </c>
      <c r="AA23" s="50">
        <v>0</v>
      </c>
      <c r="AB23" s="50">
        <v>0</v>
      </c>
      <c r="AC23" s="50">
        <v>0</v>
      </c>
      <c r="AD23" s="50">
        <v>0</v>
      </c>
      <c r="AE23" s="50">
        <v>0</v>
      </c>
      <c r="AF23" s="50">
        <v>0</v>
      </c>
      <c r="AG23" s="50">
        <v>0</v>
      </c>
      <c r="AH23" s="50">
        <v>0</v>
      </c>
      <c r="AI23" s="50">
        <v>0</v>
      </c>
    </row>
    <row r="24" spans="1:35" ht="12.5">
      <c r="A24" s="16" t="s">
        <v>22</v>
      </c>
      <c r="B24" s="50">
        <v>0</v>
      </c>
      <c r="C24" s="50">
        <v>0</v>
      </c>
      <c r="D24" s="50">
        <v>0</v>
      </c>
      <c r="E24" s="50">
        <v>0</v>
      </c>
      <c r="F24" s="50">
        <v>0</v>
      </c>
      <c r="G24" s="50">
        <v>0</v>
      </c>
      <c r="H24" s="50">
        <v>0</v>
      </c>
      <c r="I24" s="50">
        <v>0</v>
      </c>
      <c r="J24" s="50">
        <v>0</v>
      </c>
      <c r="K24" s="50">
        <v>0</v>
      </c>
      <c r="L24" s="50">
        <v>0</v>
      </c>
      <c r="M24" s="50">
        <v>0</v>
      </c>
      <c r="N24" s="50">
        <v>0</v>
      </c>
      <c r="O24" s="50">
        <v>0</v>
      </c>
      <c r="P24" s="50">
        <v>0</v>
      </c>
      <c r="Q24" s="50">
        <v>0</v>
      </c>
      <c r="R24" s="50">
        <v>0</v>
      </c>
      <c r="S24" s="50">
        <v>0</v>
      </c>
      <c r="T24" s="50">
        <v>0</v>
      </c>
      <c r="U24" s="50">
        <v>0</v>
      </c>
      <c r="V24" s="50">
        <v>0</v>
      </c>
      <c r="W24" s="50">
        <v>0</v>
      </c>
      <c r="X24" s="50">
        <v>0</v>
      </c>
      <c r="Y24" s="50">
        <v>0</v>
      </c>
      <c r="Z24" s="50">
        <v>0</v>
      </c>
      <c r="AA24" s="50">
        <v>0</v>
      </c>
      <c r="AB24" s="50">
        <v>0</v>
      </c>
      <c r="AC24" s="50">
        <v>0</v>
      </c>
      <c r="AD24" s="50">
        <v>0</v>
      </c>
      <c r="AE24" s="50">
        <v>0</v>
      </c>
      <c r="AF24" s="50">
        <v>0</v>
      </c>
      <c r="AG24" s="50">
        <v>0</v>
      </c>
      <c r="AH24" s="50">
        <v>0</v>
      </c>
      <c r="AI24" s="50">
        <v>0</v>
      </c>
    </row>
    <row r="25" spans="1:35" ht="12.5">
      <c r="A25" s="16" t="s">
        <v>23</v>
      </c>
      <c r="B25" s="50">
        <v>0</v>
      </c>
      <c r="C25" s="50">
        <v>0</v>
      </c>
      <c r="D25" s="50">
        <v>0</v>
      </c>
      <c r="E25" s="50">
        <v>0</v>
      </c>
      <c r="F25" s="50">
        <v>0</v>
      </c>
      <c r="G25" s="50">
        <v>0</v>
      </c>
      <c r="H25" s="50">
        <v>0</v>
      </c>
      <c r="I25" s="50">
        <v>0</v>
      </c>
      <c r="J25" s="50">
        <v>0</v>
      </c>
      <c r="K25" s="50">
        <v>0</v>
      </c>
      <c r="L25" s="50">
        <v>0</v>
      </c>
      <c r="M25" s="50">
        <v>0</v>
      </c>
      <c r="N25" s="50">
        <v>0</v>
      </c>
      <c r="O25" s="50">
        <v>0</v>
      </c>
      <c r="P25" s="50">
        <v>0</v>
      </c>
      <c r="Q25" s="50">
        <v>0</v>
      </c>
      <c r="R25" s="50">
        <v>0</v>
      </c>
      <c r="S25" s="50">
        <v>0</v>
      </c>
      <c r="T25" s="50">
        <v>0</v>
      </c>
      <c r="U25" s="50">
        <v>0</v>
      </c>
      <c r="V25" s="50">
        <v>0</v>
      </c>
      <c r="W25" s="50">
        <v>0</v>
      </c>
      <c r="X25" s="50">
        <v>0</v>
      </c>
      <c r="Y25" s="50">
        <v>0</v>
      </c>
      <c r="Z25" s="50">
        <v>0</v>
      </c>
      <c r="AA25" s="50">
        <v>0</v>
      </c>
      <c r="AB25" s="50">
        <v>0</v>
      </c>
      <c r="AC25" s="50">
        <v>0</v>
      </c>
      <c r="AD25" s="50">
        <v>0</v>
      </c>
      <c r="AE25" s="50">
        <v>0</v>
      </c>
      <c r="AF25" s="50">
        <v>0</v>
      </c>
      <c r="AG25" s="50">
        <v>0</v>
      </c>
      <c r="AH25" s="50">
        <v>0</v>
      </c>
      <c r="AI25" s="50">
        <v>0</v>
      </c>
    </row>
    <row r="26" spans="1:35" ht="12.5">
      <c r="A26" s="16" t="s">
        <v>24</v>
      </c>
      <c r="B26" s="50">
        <v>0</v>
      </c>
      <c r="C26" s="50">
        <v>0</v>
      </c>
      <c r="D26" s="50">
        <v>0</v>
      </c>
      <c r="E26" s="50">
        <v>0</v>
      </c>
      <c r="F26" s="50">
        <v>0</v>
      </c>
      <c r="G26" s="50">
        <v>0</v>
      </c>
      <c r="H26" s="50">
        <v>0</v>
      </c>
      <c r="I26" s="50">
        <v>0</v>
      </c>
      <c r="J26" s="50">
        <v>0</v>
      </c>
      <c r="K26" s="50">
        <v>0</v>
      </c>
      <c r="L26" s="50">
        <v>0</v>
      </c>
      <c r="M26" s="50">
        <v>0</v>
      </c>
      <c r="N26" s="50">
        <v>0</v>
      </c>
      <c r="O26" s="50">
        <v>0</v>
      </c>
      <c r="P26" s="50">
        <v>0</v>
      </c>
      <c r="Q26" s="50">
        <v>0</v>
      </c>
      <c r="R26" s="50">
        <v>0</v>
      </c>
      <c r="S26" s="50">
        <v>0</v>
      </c>
      <c r="T26" s="50">
        <v>0</v>
      </c>
      <c r="U26" s="50">
        <v>0</v>
      </c>
      <c r="V26" s="50">
        <v>0</v>
      </c>
      <c r="W26" s="50">
        <v>0</v>
      </c>
      <c r="X26" s="50">
        <v>0</v>
      </c>
      <c r="Y26" s="50">
        <v>0</v>
      </c>
      <c r="Z26" s="50">
        <v>0</v>
      </c>
      <c r="AA26" s="50">
        <v>0</v>
      </c>
      <c r="AB26" s="50">
        <v>0</v>
      </c>
      <c r="AC26" s="50">
        <v>0</v>
      </c>
      <c r="AD26" s="50">
        <v>0</v>
      </c>
      <c r="AE26" s="50">
        <v>0</v>
      </c>
      <c r="AF26" s="50">
        <v>0</v>
      </c>
      <c r="AG26" s="50">
        <v>0</v>
      </c>
      <c r="AH26" s="50">
        <v>0</v>
      </c>
      <c r="AI26" s="50">
        <v>0</v>
      </c>
    </row>
    <row r="27" spans="1:35" ht="12.5">
      <c r="A27" s="16" t="s">
        <v>25</v>
      </c>
      <c r="B27" s="50">
        <v>0</v>
      </c>
      <c r="C27" s="50">
        <v>0</v>
      </c>
      <c r="D27" s="50">
        <v>0</v>
      </c>
      <c r="E27" s="50">
        <v>0</v>
      </c>
      <c r="F27" s="50">
        <v>0</v>
      </c>
      <c r="G27" s="50">
        <v>0</v>
      </c>
      <c r="H27" s="50">
        <v>0</v>
      </c>
      <c r="I27" s="50">
        <v>0</v>
      </c>
      <c r="J27" s="50">
        <v>0</v>
      </c>
      <c r="K27" s="50">
        <v>0</v>
      </c>
      <c r="L27" s="50">
        <v>0</v>
      </c>
      <c r="M27" s="50">
        <v>0</v>
      </c>
      <c r="N27" s="50">
        <v>0</v>
      </c>
      <c r="O27" s="50">
        <v>0</v>
      </c>
      <c r="P27" s="50">
        <v>0</v>
      </c>
      <c r="Q27" s="50">
        <v>0</v>
      </c>
      <c r="R27" s="50">
        <v>0</v>
      </c>
      <c r="S27" s="50">
        <v>0</v>
      </c>
      <c r="T27" s="50">
        <v>0</v>
      </c>
      <c r="U27" s="50">
        <v>0</v>
      </c>
      <c r="V27" s="50">
        <v>0</v>
      </c>
      <c r="W27" s="50">
        <v>0</v>
      </c>
      <c r="X27" s="50">
        <v>0</v>
      </c>
      <c r="Y27" s="50">
        <v>0</v>
      </c>
      <c r="Z27" s="50">
        <v>0</v>
      </c>
      <c r="AA27" s="50">
        <v>0</v>
      </c>
      <c r="AB27" s="50">
        <v>0</v>
      </c>
      <c r="AC27" s="50">
        <v>0</v>
      </c>
      <c r="AD27" s="50">
        <v>0</v>
      </c>
      <c r="AE27" s="50">
        <v>0</v>
      </c>
      <c r="AF27" s="50">
        <v>0</v>
      </c>
      <c r="AG27" s="50">
        <v>0</v>
      </c>
      <c r="AH27" s="50">
        <v>0</v>
      </c>
      <c r="AI27" s="50">
        <v>0</v>
      </c>
    </row>
    <row r="28" spans="1:35" ht="12.5">
      <c r="A28" s="16" t="s">
        <v>26</v>
      </c>
      <c r="B28" s="50">
        <v>0</v>
      </c>
      <c r="C28" s="50">
        <v>0</v>
      </c>
      <c r="D28" s="50">
        <v>0</v>
      </c>
      <c r="E28" s="50">
        <v>0</v>
      </c>
      <c r="F28" s="50">
        <v>0</v>
      </c>
      <c r="G28" s="50">
        <v>0</v>
      </c>
      <c r="H28" s="50">
        <v>0</v>
      </c>
      <c r="I28" s="50">
        <v>0</v>
      </c>
      <c r="J28" s="50">
        <v>0</v>
      </c>
      <c r="K28" s="50">
        <v>0</v>
      </c>
      <c r="L28" s="50">
        <v>0</v>
      </c>
      <c r="M28" s="50">
        <v>0</v>
      </c>
      <c r="N28" s="50">
        <v>0</v>
      </c>
      <c r="O28" s="50">
        <v>0</v>
      </c>
      <c r="P28" s="50">
        <v>0</v>
      </c>
      <c r="Q28" s="50">
        <v>0</v>
      </c>
      <c r="R28" s="50">
        <v>0</v>
      </c>
      <c r="S28" s="50">
        <v>0</v>
      </c>
      <c r="T28" s="50">
        <v>0</v>
      </c>
      <c r="U28" s="50">
        <v>0</v>
      </c>
      <c r="V28" s="50">
        <v>0</v>
      </c>
      <c r="W28" s="50">
        <v>0</v>
      </c>
      <c r="X28" s="50">
        <v>0</v>
      </c>
      <c r="Y28" s="50">
        <v>0</v>
      </c>
      <c r="Z28" s="50">
        <v>0</v>
      </c>
      <c r="AA28" s="50">
        <v>0</v>
      </c>
      <c r="AB28" s="50">
        <v>0</v>
      </c>
      <c r="AC28" s="50">
        <v>0</v>
      </c>
      <c r="AD28" s="50">
        <v>0</v>
      </c>
      <c r="AE28" s="50">
        <v>0</v>
      </c>
      <c r="AF28" s="50">
        <v>0</v>
      </c>
      <c r="AG28" s="50">
        <v>0</v>
      </c>
      <c r="AH28" s="50">
        <v>0</v>
      </c>
      <c r="AI28" s="50">
        <v>0</v>
      </c>
    </row>
    <row r="29" spans="1:35" ht="12.5">
      <c r="A29" s="16" t="s">
        <v>27</v>
      </c>
      <c r="B29" s="50">
        <v>0</v>
      </c>
      <c r="C29" s="50">
        <v>0</v>
      </c>
      <c r="D29" s="50">
        <v>0</v>
      </c>
      <c r="E29" s="50">
        <v>0</v>
      </c>
      <c r="F29" s="50">
        <v>0</v>
      </c>
      <c r="G29" s="50">
        <v>0</v>
      </c>
      <c r="H29" s="50">
        <v>0</v>
      </c>
      <c r="I29" s="50">
        <v>0</v>
      </c>
      <c r="J29" s="50">
        <v>0</v>
      </c>
      <c r="K29" s="50">
        <v>0</v>
      </c>
      <c r="L29" s="50">
        <v>0</v>
      </c>
      <c r="M29" s="50">
        <v>0</v>
      </c>
      <c r="N29" s="50">
        <v>0</v>
      </c>
      <c r="O29" s="50">
        <v>0</v>
      </c>
      <c r="P29" s="50">
        <v>0</v>
      </c>
      <c r="Q29" s="50">
        <v>0</v>
      </c>
      <c r="R29" s="50">
        <v>0</v>
      </c>
      <c r="S29" s="50">
        <v>0</v>
      </c>
      <c r="T29" s="50">
        <v>0</v>
      </c>
      <c r="U29" s="50">
        <v>0</v>
      </c>
      <c r="V29" s="50">
        <v>0</v>
      </c>
      <c r="W29" s="50">
        <v>0</v>
      </c>
      <c r="X29" s="50">
        <v>0</v>
      </c>
      <c r="Y29" s="50">
        <v>0</v>
      </c>
      <c r="Z29" s="50">
        <v>0</v>
      </c>
      <c r="AA29" s="50">
        <v>0</v>
      </c>
      <c r="AB29" s="50">
        <v>0</v>
      </c>
      <c r="AC29" s="50">
        <v>0</v>
      </c>
      <c r="AD29" s="50">
        <v>0</v>
      </c>
      <c r="AE29" s="50">
        <v>0</v>
      </c>
      <c r="AF29" s="50">
        <v>0</v>
      </c>
      <c r="AG29" s="50">
        <v>0</v>
      </c>
      <c r="AH29" s="50">
        <v>0</v>
      </c>
      <c r="AI29" s="50">
        <v>0</v>
      </c>
    </row>
    <row r="30" spans="1:35" ht="12.5">
      <c r="A30" s="16" t="s">
        <v>28</v>
      </c>
      <c r="B30" s="50">
        <v>0</v>
      </c>
      <c r="C30" s="50">
        <v>0</v>
      </c>
      <c r="D30" s="50">
        <v>0</v>
      </c>
      <c r="E30" s="50">
        <v>0</v>
      </c>
      <c r="F30" s="50">
        <v>0</v>
      </c>
      <c r="G30" s="50">
        <v>0</v>
      </c>
      <c r="H30" s="50">
        <v>0</v>
      </c>
      <c r="I30" s="50">
        <v>0</v>
      </c>
      <c r="J30" s="50">
        <v>0</v>
      </c>
      <c r="K30" s="50">
        <v>0</v>
      </c>
      <c r="L30" s="50">
        <v>0</v>
      </c>
      <c r="M30" s="50">
        <v>0</v>
      </c>
      <c r="N30" s="50">
        <v>0</v>
      </c>
      <c r="O30" s="50">
        <v>0</v>
      </c>
      <c r="P30" s="50">
        <v>0</v>
      </c>
      <c r="Q30" s="50">
        <v>0</v>
      </c>
      <c r="R30" s="50">
        <v>0</v>
      </c>
      <c r="S30" s="50">
        <v>0</v>
      </c>
      <c r="T30" s="50">
        <v>0</v>
      </c>
      <c r="U30" s="50">
        <v>0</v>
      </c>
      <c r="V30" s="50">
        <v>0</v>
      </c>
      <c r="W30" s="50">
        <v>0</v>
      </c>
      <c r="X30" s="50">
        <v>0</v>
      </c>
      <c r="Y30" s="50">
        <v>0</v>
      </c>
      <c r="Z30" s="50">
        <v>0</v>
      </c>
      <c r="AA30" s="50">
        <v>0</v>
      </c>
      <c r="AB30" s="50">
        <v>0</v>
      </c>
      <c r="AC30" s="50">
        <v>0</v>
      </c>
      <c r="AD30" s="50">
        <v>0</v>
      </c>
      <c r="AE30" s="50">
        <v>0</v>
      </c>
      <c r="AF30" s="50">
        <v>0</v>
      </c>
      <c r="AG30" s="50">
        <v>0</v>
      </c>
      <c r="AH30" s="50">
        <v>0</v>
      </c>
      <c r="AI30" s="50">
        <v>0</v>
      </c>
    </row>
    <row r="31" spans="1:35" ht="12.5">
      <c r="A31" s="16" t="s">
        <v>29</v>
      </c>
      <c r="B31" s="50">
        <v>0</v>
      </c>
      <c r="C31" s="50">
        <v>0</v>
      </c>
      <c r="D31" s="50">
        <v>0</v>
      </c>
      <c r="E31" s="50">
        <v>0</v>
      </c>
      <c r="F31" s="50">
        <v>0</v>
      </c>
      <c r="G31" s="50">
        <v>0</v>
      </c>
      <c r="H31" s="50">
        <v>0</v>
      </c>
      <c r="I31" s="50">
        <v>0</v>
      </c>
      <c r="J31" s="50">
        <v>0</v>
      </c>
      <c r="K31" s="50">
        <v>0</v>
      </c>
      <c r="L31" s="50">
        <v>0</v>
      </c>
      <c r="M31" s="50">
        <v>0</v>
      </c>
      <c r="N31" s="50">
        <v>0</v>
      </c>
      <c r="O31" s="50">
        <v>0</v>
      </c>
      <c r="P31" s="50">
        <v>0</v>
      </c>
      <c r="Q31" s="50">
        <v>0</v>
      </c>
      <c r="R31" s="50">
        <v>0</v>
      </c>
      <c r="S31" s="50">
        <v>0</v>
      </c>
      <c r="T31" s="50">
        <v>0</v>
      </c>
      <c r="U31" s="50">
        <v>0</v>
      </c>
      <c r="V31" s="50">
        <v>0</v>
      </c>
      <c r="W31" s="50">
        <v>0</v>
      </c>
      <c r="X31" s="50">
        <v>0</v>
      </c>
      <c r="Y31" s="50">
        <v>0</v>
      </c>
      <c r="Z31" s="50">
        <v>0</v>
      </c>
      <c r="AA31" s="50">
        <v>0</v>
      </c>
      <c r="AB31" s="50">
        <v>0</v>
      </c>
      <c r="AC31" s="50">
        <v>0</v>
      </c>
      <c r="AD31" s="50">
        <v>0</v>
      </c>
      <c r="AE31" s="50">
        <v>0</v>
      </c>
      <c r="AF31" s="50">
        <v>0</v>
      </c>
      <c r="AG31" s="50">
        <v>0</v>
      </c>
      <c r="AH31" s="50">
        <v>0</v>
      </c>
      <c r="AI31" s="50">
        <v>0</v>
      </c>
    </row>
    <row r="32" spans="1:35" ht="12.5">
      <c r="A32" s="16" t="s">
        <v>30</v>
      </c>
      <c r="B32" s="50">
        <v>0</v>
      </c>
      <c r="C32" s="50">
        <v>0</v>
      </c>
      <c r="D32" s="50">
        <v>0</v>
      </c>
      <c r="E32" s="50">
        <v>0</v>
      </c>
      <c r="F32" s="50">
        <v>0</v>
      </c>
      <c r="G32" s="50">
        <v>0</v>
      </c>
      <c r="H32" s="50">
        <v>0</v>
      </c>
      <c r="I32" s="50">
        <v>0</v>
      </c>
      <c r="J32" s="50">
        <v>0</v>
      </c>
      <c r="K32" s="50">
        <v>0</v>
      </c>
      <c r="L32" s="50">
        <v>0</v>
      </c>
      <c r="M32" s="50">
        <v>0</v>
      </c>
      <c r="N32" s="50">
        <v>0</v>
      </c>
      <c r="O32" s="50">
        <v>0</v>
      </c>
      <c r="P32" s="50">
        <v>0</v>
      </c>
      <c r="Q32" s="50">
        <v>0</v>
      </c>
      <c r="R32" s="50">
        <v>0</v>
      </c>
      <c r="S32" s="50">
        <v>0</v>
      </c>
      <c r="T32" s="50">
        <v>0</v>
      </c>
      <c r="U32" s="50">
        <v>0</v>
      </c>
      <c r="V32" s="50">
        <v>0</v>
      </c>
      <c r="W32" s="50">
        <v>0</v>
      </c>
      <c r="X32" s="50">
        <v>0</v>
      </c>
      <c r="Y32" s="50">
        <v>0</v>
      </c>
      <c r="Z32" s="50">
        <v>0</v>
      </c>
      <c r="AA32" s="50">
        <v>0</v>
      </c>
      <c r="AB32" s="50">
        <v>0</v>
      </c>
      <c r="AC32" s="50">
        <v>0</v>
      </c>
      <c r="AD32" s="50">
        <v>0</v>
      </c>
      <c r="AE32" s="50">
        <v>0</v>
      </c>
      <c r="AF32" s="50">
        <v>0</v>
      </c>
      <c r="AG32" s="50">
        <v>0</v>
      </c>
      <c r="AH32" s="50">
        <v>0</v>
      </c>
      <c r="AI32" s="50">
        <v>0</v>
      </c>
    </row>
    <row r="33" spans="1:35" ht="12.5">
      <c r="A33" s="16" t="s">
        <v>31</v>
      </c>
      <c r="B33" s="50">
        <v>0</v>
      </c>
      <c r="C33" s="50">
        <v>0</v>
      </c>
      <c r="D33" s="50">
        <v>0</v>
      </c>
      <c r="E33" s="50">
        <v>0</v>
      </c>
      <c r="F33" s="50">
        <v>0</v>
      </c>
      <c r="G33" s="50">
        <v>0</v>
      </c>
      <c r="H33" s="50">
        <v>0</v>
      </c>
      <c r="I33" s="50">
        <v>0</v>
      </c>
      <c r="J33" s="50">
        <v>0</v>
      </c>
      <c r="K33" s="50">
        <v>0</v>
      </c>
      <c r="L33" s="50">
        <v>0</v>
      </c>
      <c r="M33" s="50">
        <v>0</v>
      </c>
      <c r="N33" s="50">
        <v>0</v>
      </c>
      <c r="O33" s="50">
        <v>0</v>
      </c>
      <c r="P33" s="50">
        <v>0</v>
      </c>
      <c r="Q33" s="50">
        <v>0</v>
      </c>
      <c r="R33" s="50">
        <v>0</v>
      </c>
      <c r="S33" s="50">
        <v>0</v>
      </c>
      <c r="T33" s="50">
        <v>0</v>
      </c>
      <c r="U33" s="50">
        <v>0</v>
      </c>
      <c r="V33" s="50">
        <v>0</v>
      </c>
      <c r="W33" s="50">
        <v>0</v>
      </c>
      <c r="X33" s="50">
        <v>0</v>
      </c>
      <c r="Y33" s="50">
        <v>0</v>
      </c>
      <c r="Z33" s="50">
        <v>0</v>
      </c>
      <c r="AA33" s="50">
        <v>0</v>
      </c>
      <c r="AB33" s="50">
        <v>0</v>
      </c>
      <c r="AC33" s="50">
        <v>0</v>
      </c>
      <c r="AD33" s="50">
        <v>0</v>
      </c>
      <c r="AE33" s="50">
        <v>0</v>
      </c>
      <c r="AF33" s="50">
        <v>0</v>
      </c>
      <c r="AG33" s="50">
        <v>0</v>
      </c>
      <c r="AH33" s="50">
        <v>0</v>
      </c>
      <c r="AI33" s="50">
        <v>0</v>
      </c>
    </row>
    <row r="34" spans="1:35" ht="12.5">
      <c r="A34" s="16" t="s">
        <v>32</v>
      </c>
      <c r="B34" s="50">
        <v>0</v>
      </c>
      <c r="C34" s="50">
        <v>0</v>
      </c>
      <c r="D34" s="50">
        <v>0</v>
      </c>
      <c r="E34" s="50">
        <v>0</v>
      </c>
      <c r="F34" s="50">
        <v>0</v>
      </c>
      <c r="G34" s="50">
        <v>0</v>
      </c>
      <c r="H34" s="50">
        <v>0</v>
      </c>
      <c r="I34" s="50">
        <v>0</v>
      </c>
      <c r="J34" s="50">
        <v>0</v>
      </c>
      <c r="K34" s="50">
        <v>0</v>
      </c>
      <c r="L34" s="50">
        <v>0</v>
      </c>
      <c r="M34" s="50">
        <v>0</v>
      </c>
      <c r="N34" s="50">
        <v>0</v>
      </c>
      <c r="O34" s="50">
        <v>0</v>
      </c>
      <c r="P34" s="50">
        <v>0</v>
      </c>
      <c r="Q34" s="50">
        <v>0</v>
      </c>
      <c r="R34" s="50">
        <v>0</v>
      </c>
      <c r="S34" s="50">
        <v>0</v>
      </c>
      <c r="T34" s="50">
        <v>0</v>
      </c>
      <c r="U34" s="50">
        <v>0</v>
      </c>
      <c r="V34" s="50">
        <v>0</v>
      </c>
      <c r="W34" s="50">
        <v>0</v>
      </c>
      <c r="X34" s="50">
        <v>0</v>
      </c>
      <c r="Y34" s="50">
        <v>0</v>
      </c>
      <c r="Z34" s="50">
        <v>0</v>
      </c>
      <c r="AA34" s="50">
        <v>0</v>
      </c>
      <c r="AB34" s="50">
        <v>0</v>
      </c>
      <c r="AC34" s="50">
        <v>0</v>
      </c>
      <c r="AD34" s="50">
        <v>0</v>
      </c>
      <c r="AE34" s="50">
        <v>0</v>
      </c>
      <c r="AF34" s="50">
        <v>0</v>
      </c>
      <c r="AG34" s="50">
        <v>0</v>
      </c>
      <c r="AH34" s="50">
        <v>0</v>
      </c>
      <c r="AI34" s="50">
        <v>0</v>
      </c>
    </row>
    <row r="35" spans="1:35" ht="12.5">
      <c r="A35" s="16" t="s">
        <v>33</v>
      </c>
      <c r="B35" s="50">
        <v>0</v>
      </c>
      <c r="C35" s="50">
        <v>0</v>
      </c>
      <c r="D35" s="50">
        <v>0</v>
      </c>
      <c r="E35" s="50">
        <v>0</v>
      </c>
      <c r="F35" s="50">
        <v>0</v>
      </c>
      <c r="G35" s="50">
        <v>0</v>
      </c>
      <c r="H35" s="50">
        <v>0</v>
      </c>
      <c r="I35" s="50">
        <v>0</v>
      </c>
      <c r="J35" s="50">
        <v>0</v>
      </c>
      <c r="K35" s="50">
        <v>0</v>
      </c>
      <c r="L35" s="50">
        <v>0</v>
      </c>
      <c r="M35" s="50">
        <v>0</v>
      </c>
      <c r="N35" s="50">
        <v>0</v>
      </c>
      <c r="O35" s="50">
        <v>0</v>
      </c>
      <c r="P35" s="50">
        <v>0</v>
      </c>
      <c r="Q35" s="50">
        <v>0</v>
      </c>
      <c r="R35" s="50">
        <v>0</v>
      </c>
      <c r="S35" s="50">
        <v>0</v>
      </c>
      <c r="T35" s="50">
        <v>0</v>
      </c>
      <c r="U35" s="50">
        <v>0</v>
      </c>
      <c r="V35" s="50">
        <v>0</v>
      </c>
      <c r="W35" s="50">
        <v>0</v>
      </c>
      <c r="X35" s="50">
        <v>0</v>
      </c>
      <c r="Y35" s="50">
        <v>0</v>
      </c>
      <c r="Z35" s="50">
        <v>0</v>
      </c>
      <c r="AA35" s="50">
        <v>0</v>
      </c>
      <c r="AB35" s="50">
        <v>0</v>
      </c>
      <c r="AC35" s="50">
        <v>0</v>
      </c>
      <c r="AD35" s="50">
        <v>0</v>
      </c>
      <c r="AE35" s="50">
        <v>0</v>
      </c>
      <c r="AF35" s="50">
        <v>0</v>
      </c>
      <c r="AG35" s="50">
        <v>0</v>
      </c>
      <c r="AH35" s="50">
        <v>0</v>
      </c>
      <c r="AI35" s="50">
        <v>0</v>
      </c>
    </row>
    <row r="36" spans="1:35" ht="12.5">
      <c r="A36" s="16" t="s">
        <v>34</v>
      </c>
      <c r="B36" s="50">
        <v>0</v>
      </c>
      <c r="C36" s="50">
        <v>0</v>
      </c>
      <c r="D36" s="50">
        <v>0</v>
      </c>
      <c r="E36" s="50">
        <v>0</v>
      </c>
      <c r="F36" s="50">
        <v>0</v>
      </c>
      <c r="G36" s="50">
        <v>0</v>
      </c>
      <c r="H36" s="50">
        <v>0</v>
      </c>
      <c r="I36" s="50">
        <v>0</v>
      </c>
      <c r="J36" s="50">
        <v>0</v>
      </c>
      <c r="K36" s="50">
        <v>0</v>
      </c>
      <c r="L36" s="50">
        <v>0</v>
      </c>
      <c r="M36" s="50">
        <v>0</v>
      </c>
      <c r="N36" s="50">
        <v>0</v>
      </c>
      <c r="O36" s="50">
        <v>0</v>
      </c>
      <c r="P36" s="50">
        <v>0</v>
      </c>
      <c r="Q36" s="50">
        <v>0</v>
      </c>
      <c r="R36" s="50">
        <v>0</v>
      </c>
      <c r="S36" s="50">
        <v>0</v>
      </c>
      <c r="T36" s="50">
        <v>0</v>
      </c>
      <c r="U36" s="50">
        <v>0</v>
      </c>
      <c r="V36" s="50">
        <v>0</v>
      </c>
      <c r="W36" s="50">
        <v>0</v>
      </c>
      <c r="X36" s="50">
        <v>0</v>
      </c>
      <c r="Y36" s="50">
        <v>0</v>
      </c>
      <c r="Z36" s="50">
        <v>0</v>
      </c>
      <c r="AA36" s="50">
        <v>0</v>
      </c>
      <c r="AB36" s="50">
        <v>0</v>
      </c>
      <c r="AC36" s="50">
        <v>0</v>
      </c>
      <c r="AD36" s="50">
        <v>0</v>
      </c>
      <c r="AE36" s="50">
        <v>0</v>
      </c>
      <c r="AF36" s="50">
        <v>0</v>
      </c>
      <c r="AG36" s="50">
        <v>0</v>
      </c>
      <c r="AH36" s="50">
        <v>0</v>
      </c>
      <c r="AI36" s="50">
        <v>0</v>
      </c>
    </row>
    <row r="37" spans="1:35" ht="12.5">
      <c r="A37" s="16" t="s">
        <v>35</v>
      </c>
      <c r="B37" s="50">
        <v>0</v>
      </c>
      <c r="C37" s="50">
        <v>0</v>
      </c>
      <c r="D37" s="50">
        <v>0</v>
      </c>
      <c r="E37" s="50">
        <v>0</v>
      </c>
      <c r="F37" s="50">
        <v>0</v>
      </c>
      <c r="G37" s="50">
        <v>0</v>
      </c>
      <c r="H37" s="50">
        <v>0</v>
      </c>
      <c r="I37" s="50">
        <v>0</v>
      </c>
      <c r="J37" s="50">
        <v>0</v>
      </c>
      <c r="K37" s="50">
        <v>0</v>
      </c>
      <c r="L37" s="50">
        <v>0</v>
      </c>
      <c r="M37" s="50">
        <v>0</v>
      </c>
      <c r="N37" s="50">
        <v>0</v>
      </c>
      <c r="O37" s="50">
        <v>0</v>
      </c>
      <c r="P37" s="50">
        <v>0</v>
      </c>
      <c r="Q37" s="50">
        <v>0</v>
      </c>
      <c r="R37" s="50">
        <v>0</v>
      </c>
      <c r="S37" s="50">
        <v>0</v>
      </c>
      <c r="T37" s="50">
        <v>0</v>
      </c>
      <c r="U37" s="50">
        <v>0</v>
      </c>
      <c r="V37" s="50">
        <v>0</v>
      </c>
      <c r="W37" s="50">
        <v>0</v>
      </c>
      <c r="X37" s="50">
        <v>0</v>
      </c>
      <c r="Y37" s="50">
        <v>0</v>
      </c>
      <c r="Z37" s="50">
        <v>0</v>
      </c>
      <c r="AA37" s="50">
        <v>0</v>
      </c>
      <c r="AB37" s="50">
        <v>0</v>
      </c>
      <c r="AC37" s="50">
        <v>0</v>
      </c>
      <c r="AD37" s="50">
        <v>0</v>
      </c>
      <c r="AE37" s="50">
        <v>0</v>
      </c>
      <c r="AF37" s="50">
        <v>0</v>
      </c>
      <c r="AG37" s="50">
        <v>0</v>
      </c>
      <c r="AH37" s="50">
        <v>0</v>
      </c>
      <c r="AI37" s="50">
        <v>0</v>
      </c>
    </row>
    <row r="38" spans="1:35" ht="12.5">
      <c r="A38" s="16" t="s">
        <v>36</v>
      </c>
      <c r="B38" s="50">
        <v>0</v>
      </c>
      <c r="C38" s="50">
        <v>0</v>
      </c>
      <c r="D38" s="50">
        <v>0</v>
      </c>
      <c r="E38" s="50">
        <v>0</v>
      </c>
      <c r="F38" s="50">
        <v>0</v>
      </c>
      <c r="G38" s="50">
        <v>0</v>
      </c>
      <c r="H38" s="50">
        <v>0</v>
      </c>
      <c r="I38" s="50">
        <v>0</v>
      </c>
      <c r="J38" s="50">
        <v>0</v>
      </c>
      <c r="K38" s="50">
        <v>0</v>
      </c>
      <c r="L38" s="50">
        <v>0</v>
      </c>
      <c r="M38" s="50">
        <v>0</v>
      </c>
      <c r="N38" s="50">
        <v>0</v>
      </c>
      <c r="O38" s="50">
        <v>0</v>
      </c>
      <c r="P38" s="50">
        <v>0</v>
      </c>
      <c r="Q38" s="50">
        <v>0</v>
      </c>
      <c r="R38" s="50">
        <v>0</v>
      </c>
      <c r="S38" s="50">
        <v>0</v>
      </c>
      <c r="T38" s="50">
        <v>0</v>
      </c>
      <c r="U38" s="50">
        <v>0</v>
      </c>
      <c r="V38" s="50">
        <v>0</v>
      </c>
      <c r="W38" s="50">
        <v>0</v>
      </c>
      <c r="X38" s="50">
        <v>0</v>
      </c>
      <c r="Y38" s="50">
        <v>0</v>
      </c>
      <c r="Z38" s="50">
        <v>0</v>
      </c>
      <c r="AA38" s="50">
        <v>0</v>
      </c>
      <c r="AB38" s="50">
        <v>0</v>
      </c>
      <c r="AC38" s="50">
        <v>0</v>
      </c>
      <c r="AD38" s="50">
        <v>0</v>
      </c>
      <c r="AE38" s="50">
        <v>0</v>
      </c>
      <c r="AF38" s="50">
        <v>0</v>
      </c>
      <c r="AG38" s="50">
        <v>0</v>
      </c>
      <c r="AH38" s="50">
        <v>0</v>
      </c>
      <c r="AI38" s="50">
        <v>0</v>
      </c>
    </row>
    <row r="39" spans="1:35" ht="12.5">
      <c r="A39" s="16" t="s">
        <v>37</v>
      </c>
      <c r="B39" s="50">
        <v>172.36534</v>
      </c>
      <c r="C39" s="50">
        <v>172.36534</v>
      </c>
      <c r="D39" s="50">
        <v>172.36534</v>
      </c>
      <c r="E39" s="50">
        <v>172.36534</v>
      </c>
      <c r="F39" s="50">
        <v>172.36534</v>
      </c>
      <c r="G39" s="50">
        <v>172.36534</v>
      </c>
      <c r="H39" s="50">
        <v>172.36534</v>
      </c>
      <c r="I39" s="50">
        <v>172.36534</v>
      </c>
      <c r="J39" s="50">
        <v>172.36534</v>
      </c>
      <c r="K39" s="50">
        <v>172.36534</v>
      </c>
      <c r="L39" s="50">
        <v>172.36534</v>
      </c>
      <c r="M39" s="50">
        <v>172.36534</v>
      </c>
      <c r="N39" s="50">
        <v>172.36534</v>
      </c>
      <c r="O39" s="50">
        <v>172.36534</v>
      </c>
      <c r="P39" s="50">
        <v>185.97313</v>
      </c>
      <c r="Q39" s="50">
        <v>185.97313</v>
      </c>
      <c r="R39" s="50">
        <v>190.64875333333333</v>
      </c>
      <c r="S39" s="50">
        <v>195.32437666666667</v>
      </c>
      <c r="T39" s="50">
        <v>200</v>
      </c>
      <c r="U39" s="50">
        <v>200</v>
      </c>
      <c r="V39" s="50">
        <v>200</v>
      </c>
      <c r="W39" s="50">
        <v>190</v>
      </c>
      <c r="X39" s="50">
        <v>190</v>
      </c>
      <c r="Y39" s="50">
        <v>190</v>
      </c>
      <c r="Z39" s="50">
        <v>190</v>
      </c>
      <c r="AA39" s="50">
        <v>190</v>
      </c>
      <c r="AB39" s="50">
        <v>190</v>
      </c>
      <c r="AC39" s="50">
        <v>190</v>
      </c>
      <c r="AD39" s="50">
        <v>190</v>
      </c>
      <c r="AE39" s="50">
        <v>190</v>
      </c>
      <c r="AF39" s="50">
        <v>190</v>
      </c>
      <c r="AG39" s="50">
        <v>190</v>
      </c>
      <c r="AH39" s="50">
        <v>190</v>
      </c>
      <c r="AI39" s="50">
        <v>190</v>
      </c>
    </row>
    <row r="40" spans="1:35" ht="12.5">
      <c r="A40" s="16" t="s">
        <v>38</v>
      </c>
      <c r="B40" s="50">
        <v>0</v>
      </c>
      <c r="C40" s="50">
        <v>0</v>
      </c>
      <c r="D40" s="50">
        <v>0</v>
      </c>
      <c r="E40" s="50">
        <v>0</v>
      </c>
      <c r="F40" s="50">
        <v>0</v>
      </c>
      <c r="G40" s="50">
        <v>0</v>
      </c>
      <c r="H40" s="50">
        <v>0</v>
      </c>
      <c r="I40" s="50">
        <v>0</v>
      </c>
      <c r="J40" s="50">
        <v>0</v>
      </c>
      <c r="K40" s="50">
        <v>0</v>
      </c>
      <c r="L40" s="50">
        <v>0</v>
      </c>
      <c r="M40" s="50">
        <v>0</v>
      </c>
      <c r="N40" s="50">
        <v>0</v>
      </c>
      <c r="O40" s="50">
        <v>0</v>
      </c>
      <c r="P40" s="50">
        <v>0</v>
      </c>
      <c r="Q40" s="50">
        <v>0</v>
      </c>
      <c r="R40" s="50">
        <v>0</v>
      </c>
      <c r="S40" s="50">
        <v>0</v>
      </c>
      <c r="T40" s="50">
        <v>0</v>
      </c>
      <c r="U40" s="50">
        <v>0</v>
      </c>
      <c r="V40" s="50">
        <v>0</v>
      </c>
      <c r="W40" s="50">
        <v>0</v>
      </c>
      <c r="X40" s="50">
        <v>0</v>
      </c>
      <c r="Y40" s="50">
        <v>0</v>
      </c>
      <c r="Z40" s="50">
        <v>0</v>
      </c>
      <c r="AA40" s="50">
        <v>0</v>
      </c>
      <c r="AB40" s="50">
        <v>0</v>
      </c>
      <c r="AC40" s="50">
        <v>0</v>
      </c>
      <c r="AD40" s="50">
        <v>0</v>
      </c>
      <c r="AE40" s="50">
        <v>0</v>
      </c>
      <c r="AF40" s="50">
        <v>0</v>
      </c>
      <c r="AG40" s="50">
        <v>0</v>
      </c>
      <c r="AH40" s="50">
        <v>0</v>
      </c>
      <c r="AI40" s="50">
        <v>0</v>
      </c>
    </row>
    <row r="41" spans="1:35" ht="12.5">
      <c r="A41" s="16" t="s">
        <v>39</v>
      </c>
      <c r="B41" s="50">
        <v>0</v>
      </c>
      <c r="C41" s="50">
        <v>0</v>
      </c>
      <c r="D41" s="50">
        <v>0</v>
      </c>
      <c r="E41" s="50">
        <v>0</v>
      </c>
      <c r="F41" s="50">
        <v>0</v>
      </c>
      <c r="G41" s="50">
        <v>0</v>
      </c>
      <c r="H41" s="50">
        <v>0</v>
      </c>
      <c r="I41" s="50">
        <v>0</v>
      </c>
      <c r="J41" s="50">
        <v>0</v>
      </c>
      <c r="K41" s="50">
        <v>0</v>
      </c>
      <c r="L41" s="50">
        <v>0</v>
      </c>
      <c r="M41" s="50">
        <v>0</v>
      </c>
      <c r="N41" s="50">
        <v>0</v>
      </c>
      <c r="O41" s="50">
        <v>0</v>
      </c>
      <c r="P41" s="50">
        <v>0</v>
      </c>
      <c r="Q41" s="50">
        <v>0</v>
      </c>
      <c r="R41" s="50">
        <v>0</v>
      </c>
      <c r="S41" s="50">
        <v>0</v>
      </c>
      <c r="T41" s="50">
        <v>0</v>
      </c>
      <c r="U41" s="50">
        <v>0</v>
      </c>
      <c r="V41" s="50">
        <v>0</v>
      </c>
      <c r="W41" s="50">
        <v>0</v>
      </c>
      <c r="X41" s="50">
        <v>0</v>
      </c>
      <c r="Y41" s="50">
        <v>0</v>
      </c>
      <c r="Z41" s="50">
        <v>0</v>
      </c>
      <c r="AA41" s="50">
        <v>0</v>
      </c>
      <c r="AB41" s="50">
        <v>0</v>
      </c>
      <c r="AC41" s="50">
        <v>0</v>
      </c>
      <c r="AD41" s="50">
        <v>0</v>
      </c>
      <c r="AE41" s="50">
        <v>0</v>
      </c>
      <c r="AF41" s="50">
        <v>0</v>
      </c>
      <c r="AG41" s="50">
        <v>0</v>
      </c>
      <c r="AH41" s="50">
        <v>0</v>
      </c>
      <c r="AI41" s="50">
        <v>0</v>
      </c>
    </row>
    <row r="42" spans="1:35" ht="12.5">
      <c r="A42" s="16" t="s">
        <v>40</v>
      </c>
      <c r="B42" s="50">
        <v>0</v>
      </c>
      <c r="C42" s="50">
        <v>0</v>
      </c>
      <c r="D42" s="50">
        <v>0</v>
      </c>
      <c r="E42" s="50">
        <v>0</v>
      </c>
      <c r="F42" s="50">
        <v>0</v>
      </c>
      <c r="G42" s="50">
        <v>0</v>
      </c>
      <c r="H42" s="50">
        <v>0</v>
      </c>
      <c r="I42" s="50">
        <v>0</v>
      </c>
      <c r="J42" s="50">
        <v>0</v>
      </c>
      <c r="K42" s="50">
        <v>0</v>
      </c>
      <c r="L42" s="50">
        <v>0</v>
      </c>
      <c r="M42" s="50">
        <v>0</v>
      </c>
      <c r="N42" s="50">
        <v>0</v>
      </c>
      <c r="O42" s="50">
        <v>0</v>
      </c>
      <c r="P42" s="50">
        <v>0</v>
      </c>
      <c r="Q42" s="50">
        <v>0</v>
      </c>
      <c r="R42" s="50">
        <v>0</v>
      </c>
      <c r="S42" s="50">
        <v>0</v>
      </c>
      <c r="T42" s="50">
        <v>0</v>
      </c>
      <c r="U42" s="50">
        <v>0</v>
      </c>
      <c r="V42" s="50">
        <v>0</v>
      </c>
      <c r="W42" s="50">
        <v>0</v>
      </c>
      <c r="X42" s="50">
        <v>0</v>
      </c>
      <c r="Y42" s="50">
        <v>0</v>
      </c>
      <c r="Z42" s="50">
        <v>0</v>
      </c>
      <c r="AA42" s="50">
        <v>0</v>
      </c>
      <c r="AB42" s="50">
        <v>0</v>
      </c>
      <c r="AC42" s="50">
        <v>0</v>
      </c>
      <c r="AD42" s="50">
        <v>0</v>
      </c>
      <c r="AE42" s="50">
        <v>0</v>
      </c>
      <c r="AF42" s="50">
        <v>0</v>
      </c>
      <c r="AG42" s="50">
        <v>0</v>
      </c>
      <c r="AH42" s="50">
        <v>0</v>
      </c>
      <c r="AI42" s="50">
        <v>0</v>
      </c>
    </row>
    <row r="43" spans="1:35" ht="12.5">
      <c r="A43" s="16" t="s">
        <v>42</v>
      </c>
      <c r="B43" s="50">
        <v>0</v>
      </c>
      <c r="C43" s="50">
        <v>0</v>
      </c>
      <c r="D43" s="50">
        <v>0</v>
      </c>
      <c r="E43" s="50">
        <v>0</v>
      </c>
      <c r="F43" s="50">
        <v>0</v>
      </c>
      <c r="G43" s="50">
        <v>0</v>
      </c>
      <c r="H43" s="50">
        <v>0</v>
      </c>
      <c r="I43" s="50">
        <v>0</v>
      </c>
      <c r="J43" s="50">
        <v>0</v>
      </c>
      <c r="K43" s="50">
        <v>0</v>
      </c>
      <c r="L43" s="50">
        <v>0</v>
      </c>
      <c r="M43" s="50">
        <v>0</v>
      </c>
      <c r="N43" s="50">
        <v>0</v>
      </c>
      <c r="O43" s="50">
        <v>0</v>
      </c>
      <c r="P43" s="50">
        <v>0</v>
      </c>
      <c r="Q43" s="50">
        <v>0</v>
      </c>
      <c r="R43" s="50">
        <v>0</v>
      </c>
      <c r="S43" s="50">
        <v>0</v>
      </c>
      <c r="T43" s="50">
        <v>0</v>
      </c>
      <c r="U43" s="50">
        <v>0</v>
      </c>
      <c r="V43" s="50">
        <v>0</v>
      </c>
      <c r="W43" s="50">
        <v>0</v>
      </c>
      <c r="X43" s="50">
        <v>0</v>
      </c>
      <c r="Y43" s="50">
        <v>0</v>
      </c>
      <c r="Z43" s="50">
        <v>0</v>
      </c>
      <c r="AA43" s="50">
        <v>0</v>
      </c>
      <c r="AB43" s="50">
        <v>0</v>
      </c>
      <c r="AC43" s="50">
        <v>0</v>
      </c>
      <c r="AD43" s="50">
        <v>0</v>
      </c>
      <c r="AE43" s="50">
        <v>0</v>
      </c>
      <c r="AF43" s="50">
        <v>0</v>
      </c>
      <c r="AG43" s="50">
        <v>0</v>
      </c>
      <c r="AH43" s="50">
        <v>0</v>
      </c>
      <c r="AI43" s="50">
        <v>0</v>
      </c>
    </row>
    <row r="44" spans="1:35" ht="12.5">
      <c r="A44" s="16" t="s">
        <v>43</v>
      </c>
      <c r="B44" s="50">
        <v>0</v>
      </c>
      <c r="C44" s="50">
        <v>0</v>
      </c>
      <c r="D44" s="50">
        <v>0</v>
      </c>
      <c r="E44" s="50">
        <v>0</v>
      </c>
      <c r="F44" s="50">
        <v>0</v>
      </c>
      <c r="G44" s="50">
        <v>0</v>
      </c>
      <c r="H44" s="50">
        <v>0</v>
      </c>
      <c r="I44" s="50">
        <v>0</v>
      </c>
      <c r="J44" s="50">
        <v>0</v>
      </c>
      <c r="K44" s="50">
        <v>0</v>
      </c>
      <c r="L44" s="50">
        <v>0</v>
      </c>
      <c r="M44" s="50">
        <v>0</v>
      </c>
      <c r="N44" s="50">
        <v>0</v>
      </c>
      <c r="O44" s="50">
        <v>0</v>
      </c>
      <c r="P44" s="50">
        <v>0</v>
      </c>
      <c r="Q44" s="50">
        <v>0</v>
      </c>
      <c r="R44" s="50">
        <v>0</v>
      </c>
      <c r="S44" s="50">
        <v>0</v>
      </c>
      <c r="T44" s="50">
        <v>0</v>
      </c>
      <c r="U44" s="50">
        <v>0</v>
      </c>
      <c r="V44" s="50">
        <v>0</v>
      </c>
      <c r="W44" s="50">
        <v>0</v>
      </c>
      <c r="X44" s="50">
        <v>0</v>
      </c>
      <c r="Y44" s="50">
        <v>0</v>
      </c>
      <c r="Z44" s="50">
        <v>0</v>
      </c>
      <c r="AA44" s="50">
        <v>0</v>
      </c>
      <c r="AB44" s="50">
        <v>0</v>
      </c>
      <c r="AC44" s="50">
        <v>0</v>
      </c>
      <c r="AD44" s="50">
        <v>0</v>
      </c>
      <c r="AE44" s="50">
        <v>0</v>
      </c>
      <c r="AF44" s="50">
        <v>0</v>
      </c>
      <c r="AG44" s="50">
        <v>0</v>
      </c>
      <c r="AH44" s="50">
        <v>0</v>
      </c>
      <c r="AI44" s="50">
        <v>0</v>
      </c>
    </row>
    <row r="45" spans="1:35" ht="12.5">
      <c r="A45" s="16" t="s">
        <v>44</v>
      </c>
      <c r="B45" s="50">
        <v>0</v>
      </c>
      <c r="C45" s="50">
        <v>0</v>
      </c>
      <c r="D45" s="50">
        <v>0</v>
      </c>
      <c r="E45" s="50">
        <v>0</v>
      </c>
      <c r="F45" s="50">
        <v>0</v>
      </c>
      <c r="G45" s="50">
        <v>0</v>
      </c>
      <c r="H45" s="50">
        <v>0</v>
      </c>
      <c r="I45" s="50">
        <v>0</v>
      </c>
      <c r="J45" s="50">
        <v>0</v>
      </c>
      <c r="K45" s="50">
        <v>0</v>
      </c>
      <c r="L45" s="50">
        <v>0</v>
      </c>
      <c r="M45" s="50">
        <v>0</v>
      </c>
      <c r="N45" s="50">
        <v>0</v>
      </c>
      <c r="O45" s="50">
        <v>0</v>
      </c>
      <c r="P45" s="50">
        <v>0</v>
      </c>
      <c r="Q45" s="50">
        <v>0</v>
      </c>
      <c r="R45" s="50">
        <v>0</v>
      </c>
      <c r="S45" s="50">
        <v>0</v>
      </c>
      <c r="T45" s="50">
        <v>0</v>
      </c>
      <c r="U45" s="50">
        <v>0</v>
      </c>
      <c r="V45" s="50">
        <v>0</v>
      </c>
      <c r="W45" s="50">
        <v>0</v>
      </c>
      <c r="X45" s="50">
        <v>0</v>
      </c>
      <c r="Y45" s="50">
        <v>0</v>
      </c>
      <c r="Z45" s="50">
        <v>0</v>
      </c>
      <c r="AA45" s="50">
        <v>0</v>
      </c>
      <c r="AB45" s="50">
        <v>0</v>
      </c>
      <c r="AC45" s="50">
        <v>0</v>
      </c>
      <c r="AD45" s="50">
        <v>0</v>
      </c>
      <c r="AE45" s="50">
        <v>0</v>
      </c>
      <c r="AF45" s="50">
        <v>0</v>
      </c>
      <c r="AG45" s="50">
        <v>0</v>
      </c>
      <c r="AH45" s="50">
        <v>0</v>
      </c>
      <c r="AI45" s="50">
        <v>0</v>
      </c>
    </row>
    <row r="46" spans="1:35" ht="12.5">
      <c r="A46" s="16" t="s">
        <v>45</v>
      </c>
      <c r="B46" s="50">
        <v>0</v>
      </c>
      <c r="C46" s="50">
        <v>0</v>
      </c>
      <c r="D46" s="50">
        <v>0</v>
      </c>
      <c r="E46" s="50">
        <v>0</v>
      </c>
      <c r="F46" s="50">
        <v>0</v>
      </c>
      <c r="G46" s="50">
        <v>0</v>
      </c>
      <c r="H46" s="50">
        <v>0</v>
      </c>
      <c r="I46" s="50">
        <v>0</v>
      </c>
      <c r="J46" s="50">
        <v>0</v>
      </c>
      <c r="K46" s="50">
        <v>0</v>
      </c>
      <c r="L46" s="50">
        <v>0</v>
      </c>
      <c r="M46" s="50">
        <v>0</v>
      </c>
      <c r="N46" s="50">
        <v>0</v>
      </c>
      <c r="O46" s="50">
        <v>0</v>
      </c>
      <c r="P46" s="50">
        <v>0</v>
      </c>
      <c r="Q46" s="50">
        <v>0</v>
      </c>
      <c r="R46" s="50">
        <v>0</v>
      </c>
      <c r="S46" s="50">
        <v>0</v>
      </c>
      <c r="T46" s="50">
        <v>0</v>
      </c>
      <c r="U46" s="50">
        <v>0</v>
      </c>
      <c r="V46" s="50">
        <v>0</v>
      </c>
      <c r="W46" s="50">
        <v>0</v>
      </c>
      <c r="X46" s="50">
        <v>0</v>
      </c>
      <c r="Y46" s="50">
        <v>0</v>
      </c>
      <c r="Z46" s="50">
        <v>0</v>
      </c>
      <c r="AA46" s="50">
        <v>0</v>
      </c>
      <c r="AB46" s="50">
        <v>0</v>
      </c>
      <c r="AC46" s="50">
        <v>0</v>
      </c>
      <c r="AD46" s="50">
        <v>0</v>
      </c>
      <c r="AE46" s="50">
        <v>0</v>
      </c>
      <c r="AF46" s="50">
        <v>0</v>
      </c>
      <c r="AG46" s="50">
        <v>0</v>
      </c>
      <c r="AH46" s="50">
        <v>0</v>
      </c>
      <c r="AI46" s="50">
        <v>0</v>
      </c>
    </row>
    <row r="47" spans="1:35" ht="12.5">
      <c r="A47" s="16" t="s">
        <v>46</v>
      </c>
      <c r="B47" s="50">
        <v>1040.9959350000001</v>
      </c>
      <c r="C47" s="50">
        <v>1054.6037250000002</v>
      </c>
      <c r="D47" s="50">
        <v>1054.6037250000002</v>
      </c>
      <c r="E47" s="50">
        <v>1054.6037250000002</v>
      </c>
      <c r="F47" s="50">
        <v>1054.6037250000002</v>
      </c>
      <c r="G47" s="50">
        <v>1054.6037250000002</v>
      </c>
      <c r="H47" s="50">
        <v>1054.6037250000002</v>
      </c>
      <c r="I47" s="50">
        <v>1121.281896</v>
      </c>
      <c r="J47" s="50">
        <v>1187.960067</v>
      </c>
      <c r="K47" s="50">
        <v>1187.960067</v>
      </c>
      <c r="L47" s="50">
        <v>1187.960067</v>
      </c>
      <c r="M47" s="50">
        <v>1184.3313230000001</v>
      </c>
      <c r="N47" s="50">
        <v>1118.106745</v>
      </c>
      <c r="O47" s="50">
        <v>1283.6681900000001</v>
      </c>
      <c r="P47" s="50">
        <v>1460.5694600000002</v>
      </c>
      <c r="Q47" s="50">
        <v>1129.4465700000001</v>
      </c>
      <c r="R47" s="50">
        <v>1133.0440453333333</v>
      </c>
      <c r="S47" s="50">
        <v>1137.0220226666665</v>
      </c>
      <c r="T47" s="50">
        <v>1145</v>
      </c>
      <c r="U47" s="50">
        <v>1215</v>
      </c>
      <c r="V47" s="50">
        <v>1034</v>
      </c>
      <c r="W47" s="50">
        <v>1045</v>
      </c>
      <c r="X47" s="50">
        <v>1045</v>
      </c>
      <c r="Y47" s="50">
        <v>1135</v>
      </c>
      <c r="Z47" s="50">
        <v>1135</v>
      </c>
      <c r="AA47" s="50">
        <v>1135</v>
      </c>
      <c r="AB47" s="50">
        <v>1135</v>
      </c>
      <c r="AC47" s="50">
        <v>1135</v>
      </c>
      <c r="AD47" s="50">
        <v>1135</v>
      </c>
      <c r="AE47" s="50">
        <v>1135</v>
      </c>
      <c r="AF47" s="50">
        <v>1135</v>
      </c>
      <c r="AG47" s="50">
        <v>1135</v>
      </c>
      <c r="AH47" s="50">
        <v>1135</v>
      </c>
      <c r="AI47" s="50">
        <v>1135</v>
      </c>
    </row>
    <row r="48" spans="1:35" ht="12.5">
      <c r="A48" s="16" t="s">
        <v>47</v>
      </c>
      <c r="B48" s="50">
        <v>0</v>
      </c>
      <c r="C48" s="50">
        <v>0</v>
      </c>
      <c r="D48" s="50">
        <v>0</v>
      </c>
      <c r="E48" s="50">
        <v>0</v>
      </c>
      <c r="F48" s="50">
        <v>0</v>
      </c>
      <c r="G48" s="50">
        <v>0</v>
      </c>
      <c r="H48" s="50">
        <v>0</v>
      </c>
      <c r="I48" s="50">
        <v>0</v>
      </c>
      <c r="J48" s="50">
        <v>0</v>
      </c>
      <c r="K48" s="50">
        <v>0</v>
      </c>
      <c r="L48" s="50">
        <v>0</v>
      </c>
      <c r="M48" s="50">
        <v>0</v>
      </c>
      <c r="N48" s="50">
        <v>0</v>
      </c>
      <c r="O48" s="50">
        <v>0</v>
      </c>
      <c r="P48" s="50">
        <v>0</v>
      </c>
      <c r="Q48" s="50">
        <v>0</v>
      </c>
      <c r="R48" s="50">
        <v>0</v>
      </c>
      <c r="S48" s="50">
        <v>0</v>
      </c>
      <c r="T48" s="50">
        <v>0</v>
      </c>
      <c r="U48" s="50">
        <v>0</v>
      </c>
      <c r="V48" s="50">
        <v>0</v>
      </c>
      <c r="W48" s="50">
        <v>0</v>
      </c>
      <c r="X48" s="50">
        <v>0</v>
      </c>
      <c r="Y48" s="50">
        <v>0</v>
      </c>
      <c r="Z48" s="50">
        <v>0</v>
      </c>
      <c r="AA48" s="50">
        <v>0</v>
      </c>
      <c r="AB48" s="50">
        <v>0</v>
      </c>
      <c r="AC48" s="50">
        <v>0</v>
      </c>
      <c r="AD48" s="50">
        <v>0</v>
      </c>
      <c r="AE48" s="50">
        <v>0</v>
      </c>
      <c r="AF48" s="50">
        <v>0</v>
      </c>
      <c r="AG48" s="50">
        <v>0</v>
      </c>
      <c r="AH48" s="50">
        <v>0</v>
      </c>
      <c r="AI48" s="50">
        <v>0</v>
      </c>
    </row>
    <row r="49" spans="1:35" ht="12.5">
      <c r="A49" s="16" t="s">
        <v>48</v>
      </c>
      <c r="B49" s="50">
        <v>0</v>
      </c>
      <c r="C49" s="50">
        <v>0</v>
      </c>
      <c r="D49" s="50">
        <v>0</v>
      </c>
      <c r="E49" s="50">
        <v>0</v>
      </c>
      <c r="F49" s="50">
        <v>0</v>
      </c>
      <c r="G49" s="50">
        <v>0</v>
      </c>
      <c r="H49" s="50">
        <v>0</v>
      </c>
      <c r="I49" s="50">
        <v>0</v>
      </c>
      <c r="J49" s="50">
        <v>0</v>
      </c>
      <c r="K49" s="50">
        <v>0</v>
      </c>
      <c r="L49" s="50">
        <v>0</v>
      </c>
      <c r="M49" s="50">
        <v>0</v>
      </c>
      <c r="N49" s="50">
        <v>0</v>
      </c>
      <c r="O49" s="50">
        <v>0</v>
      </c>
      <c r="P49" s="50">
        <v>0</v>
      </c>
      <c r="Q49" s="50">
        <v>0</v>
      </c>
      <c r="R49" s="50">
        <v>0</v>
      </c>
      <c r="S49" s="50">
        <v>0</v>
      </c>
      <c r="T49" s="50">
        <v>0</v>
      </c>
      <c r="U49" s="50">
        <v>0</v>
      </c>
      <c r="V49" s="50">
        <v>0</v>
      </c>
      <c r="W49" s="50">
        <v>0</v>
      </c>
      <c r="X49" s="50">
        <v>0</v>
      </c>
      <c r="Y49" s="50">
        <v>0</v>
      </c>
      <c r="Z49" s="50">
        <v>0</v>
      </c>
      <c r="AA49" s="50">
        <v>0</v>
      </c>
      <c r="AB49" s="50">
        <v>0</v>
      </c>
      <c r="AC49" s="50">
        <v>0</v>
      </c>
      <c r="AD49" s="50">
        <v>0</v>
      </c>
      <c r="AE49" s="50">
        <v>0</v>
      </c>
      <c r="AF49" s="50">
        <v>0</v>
      </c>
      <c r="AG49" s="50">
        <v>0</v>
      </c>
      <c r="AH49" s="50">
        <v>0</v>
      </c>
      <c r="AI49" s="50">
        <v>0</v>
      </c>
    </row>
    <row r="50" spans="1:35" ht="12.5">
      <c r="A50" s="16" t="s">
        <v>49</v>
      </c>
      <c r="B50" s="50">
        <v>0</v>
      </c>
      <c r="C50" s="50">
        <v>0</v>
      </c>
      <c r="D50" s="50">
        <v>0</v>
      </c>
      <c r="E50" s="50">
        <v>0</v>
      </c>
      <c r="F50" s="50">
        <v>0</v>
      </c>
      <c r="G50" s="50">
        <v>0</v>
      </c>
      <c r="H50" s="50">
        <v>0</v>
      </c>
      <c r="I50" s="50">
        <v>0</v>
      </c>
      <c r="J50" s="50">
        <v>0</v>
      </c>
      <c r="K50" s="50">
        <v>0</v>
      </c>
      <c r="L50" s="50">
        <v>0</v>
      </c>
      <c r="M50" s="50">
        <v>0</v>
      </c>
      <c r="N50" s="50">
        <v>0</v>
      </c>
      <c r="O50" s="50">
        <v>0</v>
      </c>
      <c r="P50" s="50">
        <v>0</v>
      </c>
      <c r="Q50" s="50">
        <v>0</v>
      </c>
      <c r="R50" s="50">
        <v>0</v>
      </c>
      <c r="S50" s="50">
        <v>0</v>
      </c>
      <c r="T50" s="50">
        <v>0</v>
      </c>
      <c r="U50" s="50">
        <v>0</v>
      </c>
      <c r="V50" s="50">
        <v>0</v>
      </c>
      <c r="W50" s="50">
        <v>0</v>
      </c>
      <c r="X50" s="50">
        <v>0</v>
      </c>
      <c r="Y50" s="50">
        <v>0</v>
      </c>
      <c r="Z50" s="50">
        <v>0</v>
      </c>
      <c r="AA50" s="50">
        <v>0</v>
      </c>
      <c r="AB50" s="50">
        <v>0</v>
      </c>
      <c r="AC50" s="50">
        <v>0</v>
      </c>
      <c r="AD50" s="50">
        <v>0</v>
      </c>
      <c r="AE50" s="50">
        <v>0</v>
      </c>
      <c r="AF50" s="50">
        <v>0</v>
      </c>
      <c r="AG50" s="50">
        <v>0</v>
      </c>
      <c r="AH50" s="50">
        <v>0</v>
      </c>
      <c r="AI50" s="50">
        <v>0</v>
      </c>
    </row>
    <row r="51" spans="1:35" ht="12.5">
      <c r="A51" s="16" t="s">
        <v>50</v>
      </c>
      <c r="B51" s="50">
        <v>0</v>
      </c>
      <c r="C51" s="50">
        <v>0</v>
      </c>
      <c r="D51" s="50">
        <v>0</v>
      </c>
      <c r="E51" s="50">
        <v>0</v>
      </c>
      <c r="F51" s="50">
        <v>0</v>
      </c>
      <c r="G51" s="50">
        <v>0</v>
      </c>
      <c r="H51" s="50">
        <v>0</v>
      </c>
      <c r="I51" s="50">
        <v>0</v>
      </c>
      <c r="J51" s="50">
        <v>0</v>
      </c>
      <c r="K51" s="50">
        <v>0</v>
      </c>
      <c r="L51" s="50">
        <v>0</v>
      </c>
      <c r="M51" s="50">
        <v>0</v>
      </c>
      <c r="N51" s="50">
        <v>0</v>
      </c>
      <c r="O51" s="50">
        <v>0</v>
      </c>
      <c r="P51" s="50">
        <v>0</v>
      </c>
      <c r="Q51" s="50">
        <v>0</v>
      </c>
      <c r="R51" s="50">
        <v>0</v>
      </c>
      <c r="S51" s="50">
        <v>0</v>
      </c>
      <c r="T51" s="50">
        <v>0</v>
      </c>
      <c r="U51" s="50">
        <v>0</v>
      </c>
      <c r="V51" s="50">
        <v>0</v>
      </c>
      <c r="W51" s="50">
        <v>0</v>
      </c>
      <c r="X51" s="50">
        <v>0</v>
      </c>
      <c r="Y51" s="50">
        <v>0</v>
      </c>
      <c r="Z51" s="50">
        <v>0</v>
      </c>
      <c r="AA51" s="50">
        <v>0</v>
      </c>
      <c r="AB51" s="50">
        <v>0</v>
      </c>
      <c r="AC51" s="50">
        <v>0</v>
      </c>
      <c r="AD51" s="50">
        <v>0</v>
      </c>
      <c r="AE51" s="50">
        <v>0</v>
      </c>
      <c r="AF51" s="50">
        <v>0</v>
      </c>
      <c r="AG51" s="50">
        <v>0</v>
      </c>
      <c r="AH51" s="50">
        <v>0</v>
      </c>
      <c r="AI51" s="50">
        <v>0</v>
      </c>
    </row>
    <row r="52" spans="1:35" ht="12.5">
      <c r="A52" s="16" t="s">
        <v>51</v>
      </c>
      <c r="B52" s="50">
        <v>0</v>
      </c>
      <c r="C52" s="50">
        <v>0</v>
      </c>
      <c r="D52" s="50">
        <v>0</v>
      </c>
      <c r="E52" s="50">
        <v>0</v>
      </c>
      <c r="F52" s="50">
        <v>0</v>
      </c>
      <c r="G52" s="50">
        <v>0</v>
      </c>
      <c r="H52" s="50">
        <v>0</v>
      </c>
      <c r="I52" s="50">
        <v>0</v>
      </c>
      <c r="J52" s="50">
        <v>0</v>
      </c>
      <c r="K52" s="50">
        <v>0</v>
      </c>
      <c r="L52" s="50">
        <v>0</v>
      </c>
      <c r="M52" s="50">
        <v>0</v>
      </c>
      <c r="N52" s="50">
        <v>0</v>
      </c>
      <c r="O52" s="50">
        <v>0</v>
      </c>
      <c r="P52" s="50">
        <v>0</v>
      </c>
      <c r="Q52" s="50">
        <v>0</v>
      </c>
      <c r="R52" s="50">
        <v>0</v>
      </c>
      <c r="S52" s="50">
        <v>0</v>
      </c>
      <c r="T52" s="50">
        <v>0</v>
      </c>
      <c r="U52" s="50">
        <v>0</v>
      </c>
      <c r="V52" s="50">
        <v>0</v>
      </c>
      <c r="W52" s="50">
        <v>0</v>
      </c>
      <c r="X52" s="50">
        <v>0</v>
      </c>
      <c r="Y52" s="50">
        <v>0</v>
      </c>
      <c r="Z52" s="50">
        <v>0</v>
      </c>
      <c r="AA52" s="50">
        <v>0</v>
      </c>
      <c r="AB52" s="50">
        <v>0</v>
      </c>
      <c r="AC52" s="50">
        <v>0</v>
      </c>
      <c r="AD52" s="50">
        <v>0</v>
      </c>
      <c r="AE52" s="50">
        <v>0</v>
      </c>
      <c r="AF52" s="50">
        <v>0</v>
      </c>
      <c r="AG52" s="50">
        <v>0</v>
      </c>
      <c r="AH52" s="50">
        <v>0</v>
      </c>
      <c r="AI52" s="50">
        <v>0</v>
      </c>
    </row>
    <row r="53" spans="1:35" ht="12.5">
      <c r="A53" s="16" t="s">
        <v>52</v>
      </c>
      <c r="B53" s="50">
        <v>0</v>
      </c>
      <c r="C53" s="50">
        <v>0</v>
      </c>
      <c r="D53" s="50">
        <v>0</v>
      </c>
      <c r="E53" s="50">
        <v>0</v>
      </c>
      <c r="F53" s="50">
        <v>0</v>
      </c>
      <c r="G53" s="50">
        <v>0</v>
      </c>
      <c r="H53" s="50">
        <v>0</v>
      </c>
      <c r="I53" s="50">
        <v>0</v>
      </c>
      <c r="J53" s="50">
        <v>0</v>
      </c>
      <c r="K53" s="50">
        <v>0</v>
      </c>
      <c r="L53" s="50">
        <v>0</v>
      </c>
      <c r="M53" s="50">
        <v>0</v>
      </c>
      <c r="N53" s="50">
        <v>0</v>
      </c>
      <c r="O53" s="50">
        <v>0</v>
      </c>
      <c r="P53" s="50">
        <v>0</v>
      </c>
      <c r="Q53" s="50">
        <v>0</v>
      </c>
      <c r="R53" s="50">
        <v>0</v>
      </c>
      <c r="S53" s="50">
        <v>0</v>
      </c>
      <c r="T53" s="50">
        <v>0</v>
      </c>
      <c r="U53" s="50">
        <v>0</v>
      </c>
      <c r="V53" s="50">
        <v>0</v>
      </c>
      <c r="W53" s="50">
        <v>0</v>
      </c>
      <c r="X53" s="50">
        <v>0</v>
      </c>
      <c r="Y53" s="50">
        <v>0</v>
      </c>
      <c r="Z53" s="50">
        <v>0</v>
      </c>
      <c r="AA53" s="50">
        <v>0</v>
      </c>
      <c r="AB53" s="50">
        <v>0</v>
      </c>
      <c r="AC53" s="50">
        <v>0</v>
      </c>
      <c r="AD53" s="50">
        <v>0</v>
      </c>
      <c r="AE53" s="50">
        <v>0</v>
      </c>
      <c r="AF53" s="50">
        <v>0</v>
      </c>
      <c r="AG53" s="50">
        <v>0</v>
      </c>
      <c r="AH53" s="50">
        <v>0</v>
      </c>
      <c r="AI53" s="50">
        <v>0</v>
      </c>
    </row>
    <row r="54" spans="1:35" ht="12.5">
      <c r="A54" s="16" t="s">
        <v>53</v>
      </c>
      <c r="B54" s="50">
        <v>0</v>
      </c>
      <c r="C54" s="50">
        <v>0</v>
      </c>
      <c r="D54" s="50">
        <v>0</v>
      </c>
      <c r="E54" s="50">
        <v>0</v>
      </c>
      <c r="F54" s="50">
        <v>0</v>
      </c>
      <c r="G54" s="50">
        <v>0</v>
      </c>
      <c r="H54" s="50">
        <v>0</v>
      </c>
      <c r="I54" s="50">
        <v>0</v>
      </c>
      <c r="J54" s="50">
        <v>0</v>
      </c>
      <c r="K54" s="50">
        <v>0</v>
      </c>
      <c r="L54" s="50">
        <v>0</v>
      </c>
      <c r="M54" s="50">
        <v>0</v>
      </c>
      <c r="N54" s="50">
        <v>0</v>
      </c>
      <c r="O54" s="50">
        <v>0</v>
      </c>
      <c r="P54" s="50">
        <v>0</v>
      </c>
      <c r="Q54" s="50">
        <v>0</v>
      </c>
      <c r="R54" s="50">
        <v>0</v>
      </c>
      <c r="S54" s="50">
        <v>0</v>
      </c>
      <c r="T54" s="50">
        <v>0</v>
      </c>
      <c r="U54" s="50">
        <v>0</v>
      </c>
      <c r="V54" s="50">
        <v>0</v>
      </c>
      <c r="W54" s="50">
        <v>0</v>
      </c>
      <c r="X54" s="50">
        <v>0</v>
      </c>
      <c r="Y54" s="50">
        <v>0</v>
      </c>
      <c r="Z54" s="50">
        <v>0</v>
      </c>
      <c r="AA54" s="50">
        <v>0</v>
      </c>
      <c r="AB54" s="50">
        <v>0</v>
      </c>
      <c r="AC54" s="50">
        <v>0</v>
      </c>
      <c r="AD54" s="50">
        <v>0</v>
      </c>
      <c r="AE54" s="50">
        <v>0</v>
      </c>
      <c r="AF54" s="50">
        <v>0</v>
      </c>
      <c r="AG54" s="50">
        <v>0</v>
      </c>
      <c r="AH54" s="50">
        <v>0</v>
      </c>
      <c r="AI54" s="50">
        <v>0</v>
      </c>
    </row>
    <row r="55" spans="1:35" ht="12.5">
      <c r="A55" s="16" t="s">
        <v>41</v>
      </c>
      <c r="B55" s="50">
        <v>0</v>
      </c>
      <c r="C55" s="50">
        <v>0</v>
      </c>
      <c r="D55" s="50">
        <v>0</v>
      </c>
      <c r="E55" s="50">
        <v>0</v>
      </c>
      <c r="F55" s="50">
        <v>0</v>
      </c>
      <c r="G55" s="50">
        <v>0</v>
      </c>
      <c r="H55" s="50">
        <v>0</v>
      </c>
      <c r="I55" s="50">
        <v>0</v>
      </c>
      <c r="J55" s="50">
        <v>0</v>
      </c>
      <c r="K55" s="50">
        <v>0</v>
      </c>
      <c r="L55" s="50">
        <v>0</v>
      </c>
      <c r="M55" s="50">
        <v>0</v>
      </c>
      <c r="N55" s="50">
        <v>0</v>
      </c>
      <c r="O55" s="50">
        <v>0</v>
      </c>
      <c r="P55" s="50">
        <v>0</v>
      </c>
      <c r="Q55" s="50">
        <v>0</v>
      </c>
      <c r="R55" s="50">
        <v>0</v>
      </c>
      <c r="S55" s="50">
        <v>0</v>
      </c>
      <c r="T55" s="50">
        <v>0</v>
      </c>
      <c r="U55" s="50">
        <v>0</v>
      </c>
      <c r="V55" s="50">
        <v>0</v>
      </c>
      <c r="W55" s="50">
        <v>0</v>
      </c>
      <c r="X55" s="50">
        <v>0</v>
      </c>
      <c r="Y55" s="50">
        <v>0</v>
      </c>
      <c r="Z55" s="50">
        <v>0</v>
      </c>
      <c r="AA55" s="50">
        <v>0</v>
      </c>
      <c r="AB55" s="50">
        <v>0</v>
      </c>
      <c r="AC55" s="50">
        <v>0</v>
      </c>
      <c r="AD55" s="50">
        <v>0</v>
      </c>
      <c r="AE55" s="50">
        <v>0</v>
      </c>
      <c r="AF55" s="50">
        <v>0</v>
      </c>
      <c r="AG55" s="50">
        <v>0</v>
      </c>
      <c r="AH55" s="50">
        <v>0</v>
      </c>
      <c r="AI55" s="50">
        <v>0</v>
      </c>
    </row>
    <row r="56" spans="1:35" ht="12.5">
      <c r="A56" s="16" t="s">
        <v>106</v>
      </c>
      <c r="B56" s="50">
        <v>0</v>
      </c>
      <c r="C56" s="50">
        <v>0</v>
      </c>
      <c r="D56" s="50">
        <v>0</v>
      </c>
      <c r="E56" s="50">
        <v>0</v>
      </c>
      <c r="F56" s="50">
        <v>0</v>
      </c>
      <c r="G56" s="50">
        <v>0</v>
      </c>
      <c r="H56" s="50">
        <v>0</v>
      </c>
      <c r="I56" s="50">
        <v>0</v>
      </c>
      <c r="J56" s="50">
        <v>0</v>
      </c>
      <c r="K56" s="50">
        <v>0</v>
      </c>
      <c r="L56" s="50">
        <v>0</v>
      </c>
      <c r="M56" s="50">
        <v>0</v>
      </c>
      <c r="N56" s="50">
        <v>0</v>
      </c>
      <c r="O56" s="50">
        <v>0</v>
      </c>
      <c r="P56" s="50">
        <v>0</v>
      </c>
      <c r="Q56" s="50">
        <v>0</v>
      </c>
      <c r="R56" s="50">
        <v>0</v>
      </c>
      <c r="S56" s="50">
        <v>0</v>
      </c>
      <c r="T56" s="50">
        <v>0</v>
      </c>
      <c r="U56" s="50">
        <v>0</v>
      </c>
      <c r="V56" s="50">
        <v>0</v>
      </c>
      <c r="W56" s="50">
        <v>0</v>
      </c>
      <c r="X56" s="50">
        <v>0</v>
      </c>
      <c r="Y56" s="50">
        <v>0</v>
      </c>
      <c r="Z56" s="50">
        <v>0</v>
      </c>
      <c r="AA56" s="50">
        <v>0</v>
      </c>
      <c r="AB56" s="50">
        <v>0</v>
      </c>
      <c r="AC56" s="50">
        <v>0</v>
      </c>
      <c r="AD56" s="50">
        <v>0</v>
      </c>
      <c r="AE56" s="50">
        <v>0</v>
      </c>
      <c r="AF56" s="50">
        <v>0</v>
      </c>
      <c r="AG56" s="50">
        <v>0</v>
      </c>
      <c r="AH56" s="50">
        <v>0</v>
      </c>
      <c r="AI56" s="50">
        <v>0</v>
      </c>
    </row>
    <row r="57" spans="1:35" ht="12.5">
      <c r="A57" s="16" t="s">
        <v>107</v>
      </c>
      <c r="B57" s="50">
        <v>0</v>
      </c>
      <c r="C57" s="50">
        <v>0</v>
      </c>
      <c r="D57" s="50">
        <v>0</v>
      </c>
      <c r="E57" s="50">
        <v>0</v>
      </c>
      <c r="F57" s="50">
        <v>0</v>
      </c>
      <c r="G57" s="50">
        <v>0</v>
      </c>
      <c r="H57" s="50">
        <v>0</v>
      </c>
      <c r="I57" s="50">
        <v>0</v>
      </c>
      <c r="J57" s="50">
        <v>0</v>
      </c>
      <c r="K57" s="50">
        <v>0</v>
      </c>
      <c r="L57" s="50">
        <v>0</v>
      </c>
      <c r="M57" s="50">
        <v>0</v>
      </c>
      <c r="N57" s="50">
        <v>0</v>
      </c>
      <c r="O57" s="50">
        <v>0</v>
      </c>
      <c r="P57" s="50">
        <v>0</v>
      </c>
      <c r="Q57" s="50">
        <v>0</v>
      </c>
      <c r="R57" s="50">
        <v>0</v>
      </c>
      <c r="S57" s="50">
        <v>0</v>
      </c>
      <c r="T57" s="50">
        <v>0</v>
      </c>
      <c r="U57" s="50">
        <v>0</v>
      </c>
      <c r="V57" s="50">
        <v>0</v>
      </c>
      <c r="W57" s="50">
        <v>0</v>
      </c>
      <c r="X57" s="50">
        <v>0</v>
      </c>
      <c r="Y57" s="50">
        <v>0</v>
      </c>
      <c r="Z57" s="50">
        <v>0</v>
      </c>
      <c r="AA57" s="50">
        <v>0</v>
      </c>
      <c r="AB57" s="50">
        <v>0</v>
      </c>
      <c r="AC57" s="50">
        <v>0</v>
      </c>
      <c r="AD57" s="50">
        <v>0</v>
      </c>
      <c r="AE57" s="50">
        <v>0</v>
      </c>
      <c r="AF57" s="50">
        <v>0</v>
      </c>
      <c r="AG57" s="50">
        <v>0</v>
      </c>
      <c r="AH57" s="50">
        <v>0</v>
      </c>
      <c r="AI57" s="50">
        <v>0</v>
      </c>
    </row>
    <row r="58" spans="1:35" ht="12.5">
      <c r="A58" s="16" t="s">
        <v>108</v>
      </c>
      <c r="B58" s="50">
        <v>0</v>
      </c>
      <c r="C58" s="50">
        <v>0</v>
      </c>
      <c r="D58" s="50">
        <v>0</v>
      </c>
      <c r="E58" s="50">
        <v>0</v>
      </c>
      <c r="F58" s="50">
        <v>0</v>
      </c>
      <c r="G58" s="50">
        <v>0</v>
      </c>
      <c r="H58" s="50">
        <v>0</v>
      </c>
      <c r="I58" s="50">
        <v>0</v>
      </c>
      <c r="J58" s="50">
        <v>0</v>
      </c>
      <c r="K58" s="50">
        <v>0</v>
      </c>
      <c r="L58" s="50">
        <v>0</v>
      </c>
      <c r="M58" s="50">
        <v>0</v>
      </c>
      <c r="N58" s="50">
        <v>0</v>
      </c>
      <c r="O58" s="50">
        <v>0</v>
      </c>
      <c r="P58" s="50">
        <v>0</v>
      </c>
      <c r="Q58" s="50">
        <v>0</v>
      </c>
      <c r="R58" s="50">
        <v>0</v>
      </c>
      <c r="S58" s="50">
        <v>0</v>
      </c>
      <c r="T58" s="50">
        <v>0</v>
      </c>
      <c r="U58" s="50">
        <v>0</v>
      </c>
      <c r="V58" s="50">
        <v>0</v>
      </c>
      <c r="W58" s="50">
        <v>0</v>
      </c>
      <c r="X58" s="50">
        <v>0</v>
      </c>
      <c r="Y58" s="50">
        <v>0</v>
      </c>
      <c r="Z58" s="50">
        <v>0</v>
      </c>
      <c r="AA58" s="50">
        <v>0</v>
      </c>
      <c r="AB58" s="50">
        <v>0</v>
      </c>
      <c r="AC58" s="50">
        <v>0</v>
      </c>
      <c r="AD58" s="50">
        <v>0</v>
      </c>
      <c r="AE58" s="50">
        <v>0</v>
      </c>
      <c r="AF58" s="50">
        <v>0</v>
      </c>
      <c r="AG58" s="50">
        <v>0</v>
      </c>
      <c r="AH58" s="50">
        <v>0</v>
      </c>
      <c r="AI58" s="50">
        <v>0</v>
      </c>
    </row>
    <row r="59" spans="1:35" ht="12.5">
      <c r="A59" s="16" t="s">
        <v>109</v>
      </c>
      <c r="B59" s="50">
        <v>0</v>
      </c>
      <c r="C59" s="50">
        <v>0</v>
      </c>
      <c r="D59" s="50">
        <v>0</v>
      </c>
      <c r="E59" s="50">
        <v>0</v>
      </c>
      <c r="F59" s="50">
        <v>0</v>
      </c>
      <c r="G59" s="50">
        <v>0</v>
      </c>
      <c r="H59" s="50">
        <v>0</v>
      </c>
      <c r="I59" s="50">
        <v>0</v>
      </c>
      <c r="J59" s="50">
        <v>0</v>
      </c>
      <c r="K59" s="50">
        <v>0</v>
      </c>
      <c r="L59" s="50">
        <v>0</v>
      </c>
      <c r="M59" s="50">
        <v>0</v>
      </c>
      <c r="N59" s="50">
        <v>0</v>
      </c>
      <c r="O59" s="50">
        <v>0</v>
      </c>
      <c r="P59" s="50">
        <v>0</v>
      </c>
      <c r="Q59" s="50">
        <v>0</v>
      </c>
      <c r="R59" s="50">
        <v>0</v>
      </c>
      <c r="S59" s="50">
        <v>0</v>
      </c>
      <c r="T59" s="50">
        <v>0</v>
      </c>
      <c r="U59" s="50">
        <v>0</v>
      </c>
      <c r="V59" s="50">
        <v>0</v>
      </c>
      <c r="W59" s="50">
        <v>0</v>
      </c>
      <c r="X59" s="50">
        <v>0</v>
      </c>
      <c r="Y59" s="50">
        <v>0</v>
      </c>
      <c r="Z59" s="50">
        <v>0</v>
      </c>
      <c r="AA59" s="50">
        <v>0</v>
      </c>
      <c r="AB59" s="50">
        <v>0</v>
      </c>
      <c r="AC59" s="50">
        <v>0</v>
      </c>
      <c r="AD59" s="50">
        <v>0</v>
      </c>
      <c r="AE59" s="50">
        <v>0</v>
      </c>
      <c r="AF59" s="50">
        <v>0</v>
      </c>
      <c r="AG59" s="50">
        <v>0</v>
      </c>
      <c r="AH59" s="50">
        <v>0</v>
      </c>
      <c r="AI59" s="50">
        <v>0</v>
      </c>
    </row>
    <row r="60" spans="1:35" ht="12.5">
      <c r="A60" s="16" t="s">
        <v>110</v>
      </c>
      <c r="B60" s="50">
        <f>SUM(B4:B59)</f>
        <v>1372.118825</v>
      </c>
      <c r="C60" s="50">
        <f t="shared" si="0" ref="C60:AI60">SUM(C4:C59)</f>
        <v>1385.726615</v>
      </c>
      <c r="D60" s="50">
        <f t="shared" si="0"/>
        <v>1385.726615</v>
      </c>
      <c r="E60" s="50">
        <f t="shared" si="0"/>
        <v>1385.726615</v>
      </c>
      <c r="F60" s="50">
        <f t="shared" si="0"/>
        <v>1385.726615</v>
      </c>
      <c r="G60" s="50">
        <f t="shared" si="0"/>
        <v>1385.726615</v>
      </c>
      <c r="H60" s="50">
        <f t="shared" si="0"/>
        <v>1442.4257400000001</v>
      </c>
      <c r="I60" s="50">
        <f t="shared" si="0"/>
        <v>1509.1039109999999</v>
      </c>
      <c r="J60" s="50">
        <f t="shared" si="0"/>
        <v>1575.7820819999999</v>
      </c>
      <c r="K60" s="50">
        <f t="shared" si="0"/>
        <v>1575.7820819999999</v>
      </c>
      <c r="L60" s="50">
        <f t="shared" si="0"/>
        <v>1575.7820819999999</v>
      </c>
      <c r="M60" s="50">
        <f t="shared" si="0"/>
        <v>1572.1533380000001</v>
      </c>
      <c r="N60" s="50">
        <f t="shared" si="0"/>
        <v>1505.92876</v>
      </c>
      <c r="O60" s="50">
        <f t="shared" si="0"/>
        <v>1671.4902050000001</v>
      </c>
      <c r="P60" s="50">
        <f t="shared" si="0"/>
        <v>1861.9992650000002</v>
      </c>
      <c r="Q60" s="50">
        <f t="shared" si="0"/>
        <v>1530.8763750000001</v>
      </c>
      <c r="R60" s="50">
        <f t="shared" si="0"/>
        <v>1542.0353049166665</v>
      </c>
      <c r="S60" s="50">
        <f t="shared" si="0"/>
        <v>1553.5747368333332</v>
      </c>
      <c r="T60" s="50">
        <f t="shared" si="0"/>
        <v>1572</v>
      </c>
      <c r="U60" s="50">
        <f t="shared" si="0"/>
        <v>1642</v>
      </c>
      <c r="V60" s="50">
        <f t="shared" si="0"/>
        <v>1461</v>
      </c>
      <c r="W60" s="50">
        <f t="shared" si="0"/>
        <v>1462</v>
      </c>
      <c r="X60" s="50">
        <f t="shared" si="0"/>
        <v>1462</v>
      </c>
      <c r="Y60" s="50">
        <f t="shared" si="0"/>
        <v>1565</v>
      </c>
      <c r="Z60" s="50">
        <f t="shared" si="0"/>
        <v>1565</v>
      </c>
      <c r="AA60" s="50">
        <f t="shared" si="0"/>
        <v>1565</v>
      </c>
      <c r="AB60" s="50">
        <f t="shared" si="0"/>
        <v>1565</v>
      </c>
      <c r="AC60" s="50">
        <f t="shared" si="0"/>
        <v>1565</v>
      </c>
      <c r="AD60" s="50">
        <f t="shared" si="0"/>
        <v>1565</v>
      </c>
      <c r="AE60" s="50">
        <f t="shared" si="0"/>
        <v>1565</v>
      </c>
      <c r="AF60" s="50">
        <f t="shared" si="0"/>
        <v>1565</v>
      </c>
      <c r="AG60" s="50">
        <f t="shared" si="0"/>
        <v>1565</v>
      </c>
      <c r="AH60" s="50">
        <f t="shared" si="0"/>
        <v>1565</v>
      </c>
      <c r="AI60" s="50">
        <f t="shared" si="0"/>
        <v>1565</v>
      </c>
    </row>
    <row r="61" spans="2:35" ht="12.5">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row>
    <row r="62" spans="1:35" ht="13">
      <c r="A62" s="18" t="s">
        <v>111</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row>
    <row r="63" spans="1:35" ht="12.5">
      <c r="A63" s="16" t="s">
        <v>2</v>
      </c>
      <c r="B63" s="50">
        <v>0</v>
      </c>
      <c r="C63" s="50">
        <v>0</v>
      </c>
      <c r="D63" s="50">
        <v>0</v>
      </c>
      <c r="E63" s="50">
        <v>0</v>
      </c>
      <c r="F63" s="50">
        <v>0</v>
      </c>
      <c r="G63" s="50">
        <v>0</v>
      </c>
      <c r="H63" s="50">
        <v>0</v>
      </c>
      <c r="I63" s="50">
        <v>0</v>
      </c>
      <c r="J63" s="50">
        <v>0</v>
      </c>
      <c r="K63" s="50">
        <v>0</v>
      </c>
      <c r="L63" s="50">
        <v>0</v>
      </c>
      <c r="M63" s="50">
        <v>0</v>
      </c>
      <c r="N63" s="50">
        <v>0</v>
      </c>
      <c r="O63" s="50">
        <v>0</v>
      </c>
      <c r="P63" s="50">
        <v>0</v>
      </c>
      <c r="Q63" s="50">
        <v>0</v>
      </c>
      <c r="R63" s="50">
        <v>0</v>
      </c>
      <c r="S63" s="50">
        <v>0</v>
      </c>
      <c r="T63" s="50">
        <v>0</v>
      </c>
      <c r="U63" s="50">
        <v>0</v>
      </c>
      <c r="V63" s="50">
        <v>0</v>
      </c>
      <c r="W63" s="50">
        <v>0</v>
      </c>
      <c r="X63" s="50">
        <v>0</v>
      </c>
      <c r="Y63" s="50">
        <v>0</v>
      </c>
      <c r="Z63" s="50">
        <v>0</v>
      </c>
      <c r="AA63" s="50">
        <v>0</v>
      </c>
      <c r="AB63" s="50">
        <v>0</v>
      </c>
      <c r="AC63" s="50">
        <v>0</v>
      </c>
      <c r="AD63" s="50">
        <v>0</v>
      </c>
      <c r="AE63" s="50">
        <v>0</v>
      </c>
      <c r="AF63" s="50">
        <v>0</v>
      </c>
      <c r="AG63" s="50">
        <v>0</v>
      </c>
      <c r="AH63" s="50">
        <v>0</v>
      </c>
      <c r="AI63" s="50">
        <v>0</v>
      </c>
    </row>
    <row r="64" spans="1:35" ht="12.5">
      <c r="A64" s="16" t="s">
        <v>3</v>
      </c>
      <c r="B64" s="50">
        <v>24.947615000000003</v>
      </c>
      <c r="C64" s="50">
        <v>27.215580000000003</v>
      </c>
      <c r="D64" s="50">
        <v>27.215580000000003</v>
      </c>
      <c r="E64" s="50">
        <v>27.215580000000003</v>
      </c>
      <c r="F64" s="50">
        <v>27.215580000000003</v>
      </c>
      <c r="G64" s="50">
        <v>31.751510000000003</v>
      </c>
      <c r="H64" s="50">
        <v>36.287440000000004</v>
      </c>
      <c r="I64" s="50">
        <v>36.287440000000004</v>
      </c>
      <c r="J64" s="50">
        <v>45.359300000000005</v>
      </c>
      <c r="K64" s="50">
        <v>90.718600000000009</v>
      </c>
      <c r="L64" s="50">
        <v>90.718600000000009</v>
      </c>
      <c r="M64" s="50">
        <v>90.718600000000009</v>
      </c>
      <c r="N64" s="50">
        <v>90.718600000000009</v>
      </c>
      <c r="O64" s="50">
        <v>90.718600000000009</v>
      </c>
      <c r="P64" s="50">
        <v>90.718600000000009</v>
      </c>
      <c r="Q64" s="50">
        <v>90.718600000000009</v>
      </c>
      <c r="R64" s="50">
        <v>91</v>
      </c>
      <c r="S64" s="50">
        <v>91</v>
      </c>
      <c r="T64" s="50">
        <v>91</v>
      </c>
      <c r="U64" s="50">
        <v>91</v>
      </c>
      <c r="V64" s="50">
        <v>91</v>
      </c>
      <c r="W64" s="50">
        <v>91</v>
      </c>
      <c r="X64" s="50">
        <v>91</v>
      </c>
      <c r="Y64" s="50">
        <v>91</v>
      </c>
      <c r="Z64" s="50">
        <v>91</v>
      </c>
      <c r="AA64" s="50">
        <v>91</v>
      </c>
      <c r="AB64" s="50">
        <v>91</v>
      </c>
      <c r="AC64" s="50">
        <v>91</v>
      </c>
      <c r="AD64" s="50">
        <v>91</v>
      </c>
      <c r="AE64" s="50">
        <v>91</v>
      </c>
      <c r="AF64" s="50">
        <v>91</v>
      </c>
      <c r="AG64" s="50">
        <v>91</v>
      </c>
      <c r="AH64" s="50">
        <v>91</v>
      </c>
      <c r="AI64" s="50">
        <v>0</v>
      </c>
    </row>
    <row r="65" spans="1:35" ht="12.5">
      <c r="A65" s="16" t="s">
        <v>4</v>
      </c>
      <c r="B65" s="50">
        <v>49.895230000000005</v>
      </c>
      <c r="C65" s="50">
        <v>49.895230000000005</v>
      </c>
      <c r="D65" s="50">
        <v>49.895230000000005</v>
      </c>
      <c r="E65" s="50">
        <v>49.895230000000005</v>
      </c>
      <c r="F65" s="50">
        <v>54.431160000000006</v>
      </c>
      <c r="G65" s="50">
        <v>55.5651425</v>
      </c>
      <c r="H65" s="50">
        <v>56.699125000000002</v>
      </c>
      <c r="I65" s="50">
        <v>56.699125000000002</v>
      </c>
      <c r="J65" s="50">
        <v>56.699125000000002</v>
      </c>
      <c r="K65" s="50">
        <v>58.967090000000006</v>
      </c>
      <c r="L65" s="50">
        <v>58.967090000000006</v>
      </c>
      <c r="M65" s="50">
        <v>58.967090000000006</v>
      </c>
      <c r="N65" s="50">
        <v>0</v>
      </c>
      <c r="O65" s="50">
        <v>0</v>
      </c>
      <c r="P65" s="50">
        <v>0</v>
      </c>
      <c r="Q65" s="50">
        <v>0</v>
      </c>
      <c r="R65" s="50">
        <v>0</v>
      </c>
      <c r="S65" s="50">
        <v>0</v>
      </c>
      <c r="T65" s="50">
        <v>0</v>
      </c>
      <c r="U65" s="50">
        <v>0</v>
      </c>
      <c r="V65" s="50">
        <v>0</v>
      </c>
      <c r="W65" s="50">
        <v>0</v>
      </c>
      <c r="X65" s="50">
        <v>0</v>
      </c>
      <c r="Y65" s="50">
        <v>0</v>
      </c>
      <c r="Z65" s="50">
        <v>0</v>
      </c>
      <c r="AA65" s="50">
        <v>0</v>
      </c>
      <c r="AB65" s="50">
        <v>0</v>
      </c>
      <c r="AC65" s="50">
        <v>0</v>
      </c>
      <c r="AD65" s="50">
        <v>0</v>
      </c>
      <c r="AE65" s="50">
        <v>0</v>
      </c>
      <c r="AF65" s="50">
        <v>0</v>
      </c>
      <c r="AG65" s="50">
        <v>0</v>
      </c>
      <c r="AH65" s="50">
        <v>0</v>
      </c>
      <c r="AI65" s="50">
        <v>0</v>
      </c>
    </row>
    <row r="66" spans="1:35" ht="12.5">
      <c r="A66" s="16" t="s">
        <v>5</v>
      </c>
      <c r="B66" s="50">
        <v>0</v>
      </c>
      <c r="C66" s="50">
        <v>0</v>
      </c>
      <c r="D66" s="50">
        <v>0</v>
      </c>
      <c r="E66" s="50">
        <v>0</v>
      </c>
      <c r="F66" s="50">
        <v>0</v>
      </c>
      <c r="G66" s="50">
        <v>0</v>
      </c>
      <c r="H66" s="50">
        <v>0</v>
      </c>
      <c r="I66" s="50">
        <v>0</v>
      </c>
      <c r="J66" s="50">
        <v>0</v>
      </c>
      <c r="K66" s="50">
        <v>0</v>
      </c>
      <c r="L66" s="50">
        <v>0</v>
      </c>
      <c r="M66" s="50">
        <v>0</v>
      </c>
      <c r="N66" s="50">
        <v>0</v>
      </c>
      <c r="O66" s="50">
        <v>0</v>
      </c>
      <c r="P66" s="50">
        <v>0</v>
      </c>
      <c r="Q66" s="50">
        <v>0</v>
      </c>
      <c r="R66" s="50">
        <v>0</v>
      </c>
      <c r="S66" s="50">
        <v>0</v>
      </c>
      <c r="T66" s="50">
        <v>0</v>
      </c>
      <c r="U66" s="50">
        <v>0</v>
      </c>
      <c r="V66" s="50">
        <v>0</v>
      </c>
      <c r="W66" s="50">
        <v>0</v>
      </c>
      <c r="X66" s="50">
        <v>0</v>
      </c>
      <c r="Y66" s="50">
        <v>0</v>
      </c>
      <c r="Z66" s="50">
        <v>0</v>
      </c>
      <c r="AA66" s="50">
        <v>0</v>
      </c>
      <c r="AB66" s="50">
        <v>0</v>
      </c>
      <c r="AC66" s="50">
        <v>0</v>
      </c>
      <c r="AD66" s="50">
        <v>0</v>
      </c>
      <c r="AE66" s="50">
        <v>0</v>
      </c>
      <c r="AF66" s="50">
        <v>0</v>
      </c>
      <c r="AG66" s="50">
        <v>0</v>
      </c>
      <c r="AH66" s="50">
        <v>0</v>
      </c>
      <c r="AI66" s="50">
        <v>0</v>
      </c>
    </row>
    <row r="67" spans="1:35" ht="12.5">
      <c r="A67" s="16" t="s">
        <v>6</v>
      </c>
      <c r="B67" s="50">
        <v>0</v>
      </c>
      <c r="C67" s="50">
        <v>0</v>
      </c>
      <c r="D67" s="50">
        <v>0</v>
      </c>
      <c r="E67" s="50">
        <v>0</v>
      </c>
      <c r="F67" s="50">
        <v>0</v>
      </c>
      <c r="G67" s="50">
        <v>0</v>
      </c>
      <c r="H67" s="50">
        <v>0</v>
      </c>
      <c r="I67" s="50">
        <v>0</v>
      </c>
      <c r="J67" s="50">
        <v>0</v>
      </c>
      <c r="K67" s="50">
        <v>0</v>
      </c>
      <c r="L67" s="50">
        <v>0</v>
      </c>
      <c r="M67" s="50">
        <v>0</v>
      </c>
      <c r="N67" s="50">
        <v>0</v>
      </c>
      <c r="O67" s="50">
        <v>0</v>
      </c>
      <c r="P67" s="50">
        <v>0</v>
      </c>
      <c r="Q67" s="50">
        <v>0</v>
      </c>
      <c r="R67" s="50">
        <v>0</v>
      </c>
      <c r="S67" s="50">
        <v>0</v>
      </c>
      <c r="T67" s="50">
        <v>0</v>
      </c>
      <c r="U67" s="50">
        <v>0</v>
      </c>
      <c r="V67" s="50">
        <v>0</v>
      </c>
      <c r="W67" s="50">
        <v>0</v>
      </c>
      <c r="X67" s="50">
        <v>0</v>
      </c>
      <c r="Y67" s="50">
        <v>0</v>
      </c>
      <c r="Z67" s="50">
        <v>0</v>
      </c>
      <c r="AA67" s="50">
        <v>0</v>
      </c>
      <c r="AB67" s="50">
        <v>0</v>
      </c>
      <c r="AC67" s="50">
        <v>0</v>
      </c>
      <c r="AD67" s="50">
        <v>0</v>
      </c>
      <c r="AE67" s="50">
        <v>0</v>
      </c>
      <c r="AF67" s="50">
        <v>0</v>
      </c>
      <c r="AG67" s="50">
        <v>0</v>
      </c>
      <c r="AH67" s="50">
        <v>0</v>
      </c>
      <c r="AI67" s="50">
        <v>0</v>
      </c>
    </row>
    <row r="68" spans="1:35" ht="12.5">
      <c r="A68" s="16" t="s">
        <v>7</v>
      </c>
      <c r="B68" s="50">
        <v>0</v>
      </c>
      <c r="C68" s="50">
        <v>0</v>
      </c>
      <c r="D68" s="50">
        <v>0</v>
      </c>
      <c r="E68" s="50">
        <v>0</v>
      </c>
      <c r="F68" s="50">
        <v>0</v>
      </c>
      <c r="G68" s="50">
        <v>0</v>
      </c>
      <c r="H68" s="50">
        <v>0</v>
      </c>
      <c r="I68" s="50">
        <v>0</v>
      </c>
      <c r="J68" s="50">
        <v>0</v>
      </c>
      <c r="K68" s="50">
        <v>0</v>
      </c>
      <c r="L68" s="50">
        <v>0</v>
      </c>
      <c r="M68" s="50">
        <v>0</v>
      </c>
      <c r="N68" s="50">
        <v>0</v>
      </c>
      <c r="O68" s="50">
        <v>0</v>
      </c>
      <c r="P68" s="50">
        <v>0</v>
      </c>
      <c r="Q68" s="50">
        <v>0</v>
      </c>
      <c r="R68" s="50">
        <v>0</v>
      </c>
      <c r="S68" s="50">
        <v>0</v>
      </c>
      <c r="T68" s="50">
        <v>0</v>
      </c>
      <c r="U68" s="50">
        <v>0</v>
      </c>
      <c r="V68" s="50">
        <v>0</v>
      </c>
      <c r="W68" s="50">
        <v>0</v>
      </c>
      <c r="X68" s="50">
        <v>0</v>
      </c>
      <c r="Y68" s="50">
        <v>0</v>
      </c>
      <c r="Z68" s="50">
        <v>0</v>
      </c>
      <c r="AA68" s="50">
        <v>0</v>
      </c>
      <c r="AB68" s="50">
        <v>0</v>
      </c>
      <c r="AC68" s="50">
        <v>0</v>
      </c>
      <c r="AD68" s="50">
        <v>0</v>
      </c>
      <c r="AE68" s="50">
        <v>0</v>
      </c>
      <c r="AF68" s="50">
        <v>0</v>
      </c>
      <c r="AG68" s="50">
        <v>0</v>
      </c>
      <c r="AH68" s="50">
        <v>0</v>
      </c>
      <c r="AI68" s="50">
        <v>0</v>
      </c>
    </row>
    <row r="69" spans="1:35" ht="12.5">
      <c r="A69" s="16" t="s">
        <v>8</v>
      </c>
      <c r="B69" s="50">
        <v>0</v>
      </c>
      <c r="C69" s="50">
        <v>0</v>
      </c>
      <c r="D69" s="50">
        <v>0</v>
      </c>
      <c r="E69" s="50">
        <v>0</v>
      </c>
      <c r="F69" s="50">
        <v>0</v>
      </c>
      <c r="G69" s="50">
        <v>0</v>
      </c>
      <c r="H69" s="50">
        <v>0</v>
      </c>
      <c r="I69" s="50">
        <v>0</v>
      </c>
      <c r="J69" s="50">
        <v>0</v>
      </c>
      <c r="K69" s="50">
        <v>0</v>
      </c>
      <c r="L69" s="50">
        <v>0</v>
      </c>
      <c r="M69" s="50">
        <v>0</v>
      </c>
      <c r="N69" s="50">
        <v>0</v>
      </c>
      <c r="O69" s="50">
        <v>0</v>
      </c>
      <c r="P69" s="50">
        <v>0</v>
      </c>
      <c r="Q69" s="50">
        <v>0</v>
      </c>
      <c r="R69" s="50">
        <v>0</v>
      </c>
      <c r="S69" s="50">
        <v>0</v>
      </c>
      <c r="T69" s="50">
        <v>0</v>
      </c>
      <c r="U69" s="50">
        <v>0</v>
      </c>
      <c r="V69" s="50">
        <v>0</v>
      </c>
      <c r="W69" s="50">
        <v>0</v>
      </c>
      <c r="X69" s="50">
        <v>0</v>
      </c>
      <c r="Y69" s="50">
        <v>0</v>
      </c>
      <c r="Z69" s="50">
        <v>0</v>
      </c>
      <c r="AA69" s="50">
        <v>0</v>
      </c>
      <c r="AB69" s="50">
        <v>0</v>
      </c>
      <c r="AC69" s="50">
        <v>0</v>
      </c>
      <c r="AD69" s="50">
        <v>0</v>
      </c>
      <c r="AE69" s="50">
        <v>0</v>
      </c>
      <c r="AF69" s="50">
        <v>0</v>
      </c>
      <c r="AG69" s="50">
        <v>0</v>
      </c>
      <c r="AH69" s="50">
        <v>0</v>
      </c>
      <c r="AI69" s="50">
        <v>0</v>
      </c>
    </row>
    <row r="70" spans="1:35" ht="12.5">
      <c r="A70" s="16" t="s">
        <v>9</v>
      </c>
      <c r="B70" s="50">
        <v>0</v>
      </c>
      <c r="C70" s="50">
        <v>0</v>
      </c>
      <c r="D70" s="50">
        <v>0</v>
      </c>
      <c r="E70" s="50">
        <v>0</v>
      </c>
      <c r="F70" s="50">
        <v>0</v>
      </c>
      <c r="G70" s="50">
        <v>0</v>
      </c>
      <c r="H70" s="50">
        <v>0</v>
      </c>
      <c r="I70" s="50">
        <v>0</v>
      </c>
      <c r="J70" s="50">
        <v>0</v>
      </c>
      <c r="K70" s="50">
        <v>0</v>
      </c>
      <c r="L70" s="50">
        <v>0</v>
      </c>
      <c r="M70" s="50">
        <v>0</v>
      </c>
      <c r="N70" s="50">
        <v>0</v>
      </c>
      <c r="O70" s="50">
        <v>0</v>
      </c>
      <c r="P70" s="50">
        <v>0</v>
      </c>
      <c r="Q70" s="50">
        <v>0</v>
      </c>
      <c r="R70" s="50">
        <v>0</v>
      </c>
      <c r="S70" s="50">
        <v>0</v>
      </c>
      <c r="T70" s="50">
        <v>0</v>
      </c>
      <c r="U70" s="50">
        <v>0</v>
      </c>
      <c r="V70" s="50">
        <v>0</v>
      </c>
      <c r="W70" s="50">
        <v>0</v>
      </c>
      <c r="X70" s="50">
        <v>0</v>
      </c>
      <c r="Y70" s="50">
        <v>0</v>
      </c>
      <c r="Z70" s="50">
        <v>0</v>
      </c>
      <c r="AA70" s="50">
        <v>0</v>
      </c>
      <c r="AB70" s="50">
        <v>0</v>
      </c>
      <c r="AC70" s="50">
        <v>0</v>
      </c>
      <c r="AD70" s="50">
        <v>0</v>
      </c>
      <c r="AE70" s="50">
        <v>0</v>
      </c>
      <c r="AF70" s="50">
        <v>0</v>
      </c>
      <c r="AG70" s="50">
        <v>0</v>
      </c>
      <c r="AH70" s="50">
        <v>0</v>
      </c>
      <c r="AI70" s="50">
        <v>0</v>
      </c>
    </row>
    <row r="71" spans="1:35" ht="12.5">
      <c r="A71" s="16" t="s">
        <v>10</v>
      </c>
      <c r="B71" s="50">
        <v>0</v>
      </c>
      <c r="C71" s="50">
        <v>0</v>
      </c>
      <c r="D71" s="50">
        <v>0</v>
      </c>
      <c r="E71" s="50">
        <v>0</v>
      </c>
      <c r="F71" s="50">
        <v>0</v>
      </c>
      <c r="G71" s="50">
        <v>0</v>
      </c>
      <c r="H71" s="50">
        <v>0</v>
      </c>
      <c r="I71" s="50">
        <v>0</v>
      </c>
      <c r="J71" s="50">
        <v>0</v>
      </c>
      <c r="K71" s="50">
        <v>0</v>
      </c>
      <c r="L71" s="50">
        <v>0</v>
      </c>
      <c r="M71" s="50">
        <v>0</v>
      </c>
      <c r="N71" s="50">
        <v>0</v>
      </c>
      <c r="O71" s="50">
        <v>0</v>
      </c>
      <c r="P71" s="50">
        <v>0</v>
      </c>
      <c r="Q71" s="50">
        <v>0</v>
      </c>
      <c r="R71" s="50">
        <v>0</v>
      </c>
      <c r="S71" s="50">
        <v>0</v>
      </c>
      <c r="T71" s="50">
        <v>0</v>
      </c>
      <c r="U71" s="50">
        <v>0</v>
      </c>
      <c r="V71" s="50">
        <v>0</v>
      </c>
      <c r="W71" s="50">
        <v>0</v>
      </c>
      <c r="X71" s="50">
        <v>0</v>
      </c>
      <c r="Y71" s="50">
        <v>0</v>
      </c>
      <c r="Z71" s="50">
        <v>0</v>
      </c>
      <c r="AA71" s="50">
        <v>0</v>
      </c>
      <c r="AB71" s="50">
        <v>0</v>
      </c>
      <c r="AC71" s="50">
        <v>0</v>
      </c>
      <c r="AD71" s="50">
        <v>0</v>
      </c>
      <c r="AE71" s="50">
        <v>0</v>
      </c>
      <c r="AF71" s="50">
        <v>0</v>
      </c>
      <c r="AG71" s="50">
        <v>0</v>
      </c>
      <c r="AH71" s="50">
        <v>0</v>
      </c>
      <c r="AI71" s="50">
        <v>0</v>
      </c>
    </row>
    <row r="72" spans="1:35" ht="12.5">
      <c r="A72" s="16" t="s">
        <v>11</v>
      </c>
      <c r="B72" s="50">
        <v>0</v>
      </c>
      <c r="C72" s="50">
        <v>0</v>
      </c>
      <c r="D72" s="50">
        <v>0</v>
      </c>
      <c r="E72" s="50">
        <v>0</v>
      </c>
      <c r="F72" s="50">
        <v>0</v>
      </c>
      <c r="G72" s="50">
        <v>0</v>
      </c>
      <c r="H72" s="50">
        <v>0</v>
      </c>
      <c r="I72" s="50">
        <v>0</v>
      </c>
      <c r="J72" s="50">
        <v>0</v>
      </c>
      <c r="K72" s="50">
        <v>0</v>
      </c>
      <c r="L72" s="50">
        <v>0</v>
      </c>
      <c r="M72" s="50">
        <v>0</v>
      </c>
      <c r="N72" s="50">
        <v>0</v>
      </c>
      <c r="O72" s="50">
        <v>0</v>
      </c>
      <c r="P72" s="50">
        <v>0</v>
      </c>
      <c r="Q72" s="50">
        <v>0</v>
      </c>
      <c r="R72" s="50">
        <v>0</v>
      </c>
      <c r="S72" s="50">
        <v>0</v>
      </c>
      <c r="T72" s="50">
        <v>0</v>
      </c>
      <c r="U72" s="50">
        <v>0</v>
      </c>
      <c r="V72" s="50">
        <v>0</v>
      </c>
      <c r="W72" s="50">
        <v>0</v>
      </c>
      <c r="X72" s="50">
        <v>0</v>
      </c>
      <c r="Y72" s="50">
        <v>0</v>
      </c>
      <c r="Z72" s="50">
        <v>0</v>
      </c>
      <c r="AA72" s="50">
        <v>0</v>
      </c>
      <c r="AB72" s="50">
        <v>0</v>
      </c>
      <c r="AC72" s="50">
        <v>0</v>
      </c>
      <c r="AD72" s="50">
        <v>0</v>
      </c>
      <c r="AE72" s="50">
        <v>0</v>
      </c>
      <c r="AF72" s="50">
        <v>0</v>
      </c>
      <c r="AG72" s="50">
        <v>0</v>
      </c>
      <c r="AH72" s="50">
        <v>0</v>
      </c>
      <c r="AI72" s="50">
        <v>0</v>
      </c>
    </row>
    <row r="73" spans="1:35" ht="12.5">
      <c r="A73" s="16" t="s">
        <v>12</v>
      </c>
      <c r="B73" s="50">
        <v>0</v>
      </c>
      <c r="C73" s="50">
        <v>0</v>
      </c>
      <c r="D73" s="50">
        <v>0</v>
      </c>
      <c r="E73" s="50">
        <v>0</v>
      </c>
      <c r="F73" s="50">
        <v>0</v>
      </c>
      <c r="G73" s="50">
        <v>0</v>
      </c>
      <c r="H73" s="50">
        <v>0</v>
      </c>
      <c r="I73" s="50">
        <v>0</v>
      </c>
      <c r="J73" s="50">
        <v>0</v>
      </c>
      <c r="K73" s="50">
        <v>0</v>
      </c>
      <c r="L73" s="50">
        <v>0</v>
      </c>
      <c r="M73" s="50">
        <v>0</v>
      </c>
      <c r="N73" s="50">
        <v>0</v>
      </c>
      <c r="O73" s="50">
        <v>0</v>
      </c>
      <c r="P73" s="50">
        <v>0</v>
      </c>
      <c r="Q73" s="50">
        <v>0</v>
      </c>
      <c r="R73" s="50">
        <v>0</v>
      </c>
      <c r="S73" s="50">
        <v>0</v>
      </c>
      <c r="T73" s="50">
        <v>0</v>
      </c>
      <c r="U73" s="50">
        <v>0</v>
      </c>
      <c r="V73" s="50">
        <v>0</v>
      </c>
      <c r="W73" s="50">
        <v>0</v>
      </c>
      <c r="X73" s="50">
        <v>0</v>
      </c>
      <c r="Y73" s="50">
        <v>0</v>
      </c>
      <c r="Z73" s="50">
        <v>0</v>
      </c>
      <c r="AA73" s="50">
        <v>0</v>
      </c>
      <c r="AB73" s="50">
        <v>0</v>
      </c>
      <c r="AC73" s="50">
        <v>0</v>
      </c>
      <c r="AD73" s="50">
        <v>0</v>
      </c>
      <c r="AE73" s="50">
        <v>0</v>
      </c>
      <c r="AF73" s="50">
        <v>0</v>
      </c>
      <c r="AG73" s="50">
        <v>0</v>
      </c>
      <c r="AH73" s="50">
        <v>0</v>
      </c>
      <c r="AI73" s="50">
        <v>0</v>
      </c>
    </row>
    <row r="74" spans="1:35" ht="12.5">
      <c r="A74" s="16" t="s">
        <v>13</v>
      </c>
      <c r="B74" s="50">
        <v>0</v>
      </c>
      <c r="C74" s="50">
        <v>0</v>
      </c>
      <c r="D74" s="50">
        <v>0</v>
      </c>
      <c r="E74" s="50">
        <v>0</v>
      </c>
      <c r="F74" s="50">
        <v>0</v>
      </c>
      <c r="G74" s="50">
        <v>0</v>
      </c>
      <c r="H74" s="50">
        <v>0</v>
      </c>
      <c r="I74" s="50">
        <v>0</v>
      </c>
      <c r="J74" s="50">
        <v>0</v>
      </c>
      <c r="K74" s="50">
        <v>0</v>
      </c>
      <c r="L74" s="50">
        <v>0</v>
      </c>
      <c r="M74" s="50">
        <v>0</v>
      </c>
      <c r="N74" s="50">
        <v>0</v>
      </c>
      <c r="O74" s="50">
        <v>0</v>
      </c>
      <c r="P74" s="50">
        <v>0</v>
      </c>
      <c r="Q74" s="50">
        <v>0</v>
      </c>
      <c r="R74" s="50">
        <v>0</v>
      </c>
      <c r="S74" s="50">
        <v>0</v>
      </c>
      <c r="T74" s="50">
        <v>0</v>
      </c>
      <c r="U74" s="50">
        <v>0</v>
      </c>
      <c r="V74" s="50">
        <v>0</v>
      </c>
      <c r="W74" s="50">
        <v>0</v>
      </c>
      <c r="X74" s="50">
        <v>0</v>
      </c>
      <c r="Y74" s="50">
        <v>0</v>
      </c>
      <c r="Z74" s="50">
        <v>0</v>
      </c>
      <c r="AA74" s="50">
        <v>0</v>
      </c>
      <c r="AB74" s="50">
        <v>0</v>
      </c>
      <c r="AC74" s="50">
        <v>0</v>
      </c>
      <c r="AD74" s="50">
        <v>0</v>
      </c>
      <c r="AE74" s="50">
        <v>0</v>
      </c>
      <c r="AF74" s="50">
        <v>0</v>
      </c>
      <c r="AG74" s="50">
        <v>0</v>
      </c>
      <c r="AH74" s="50">
        <v>0</v>
      </c>
      <c r="AI74" s="50">
        <v>0</v>
      </c>
    </row>
    <row r="75" spans="1:35" ht="12.5">
      <c r="A75" s="16" t="s">
        <v>14</v>
      </c>
      <c r="B75" s="50">
        <v>0</v>
      </c>
      <c r="C75" s="50">
        <v>0</v>
      </c>
      <c r="D75" s="50">
        <v>0</v>
      </c>
      <c r="E75" s="50">
        <v>0</v>
      </c>
      <c r="F75" s="50">
        <v>0</v>
      </c>
      <c r="G75" s="50">
        <v>0</v>
      </c>
      <c r="H75" s="50">
        <v>0</v>
      </c>
      <c r="I75" s="50">
        <v>0</v>
      </c>
      <c r="J75" s="50">
        <v>0</v>
      </c>
      <c r="K75" s="50">
        <v>0</v>
      </c>
      <c r="L75" s="50">
        <v>0</v>
      </c>
      <c r="M75" s="50">
        <v>0</v>
      </c>
      <c r="N75" s="50">
        <v>0</v>
      </c>
      <c r="O75" s="50">
        <v>0</v>
      </c>
      <c r="P75" s="50">
        <v>0</v>
      </c>
      <c r="Q75" s="50">
        <v>0</v>
      </c>
      <c r="R75" s="50">
        <v>0</v>
      </c>
      <c r="S75" s="50">
        <v>0</v>
      </c>
      <c r="T75" s="50">
        <v>0</v>
      </c>
      <c r="U75" s="50">
        <v>0</v>
      </c>
      <c r="V75" s="50">
        <v>0</v>
      </c>
      <c r="W75" s="50">
        <v>0</v>
      </c>
      <c r="X75" s="50">
        <v>0</v>
      </c>
      <c r="Y75" s="50">
        <v>0</v>
      </c>
      <c r="Z75" s="50">
        <v>0</v>
      </c>
      <c r="AA75" s="50">
        <v>0</v>
      </c>
      <c r="AB75" s="50">
        <v>0</v>
      </c>
      <c r="AC75" s="50">
        <v>0</v>
      </c>
      <c r="AD75" s="50">
        <v>0</v>
      </c>
      <c r="AE75" s="50">
        <v>0</v>
      </c>
      <c r="AF75" s="50">
        <v>0</v>
      </c>
      <c r="AG75" s="50">
        <v>0</v>
      </c>
      <c r="AH75" s="50">
        <v>0</v>
      </c>
      <c r="AI75" s="50">
        <v>0</v>
      </c>
    </row>
    <row r="76" spans="1:35" ht="12.5">
      <c r="A76" s="16" t="s">
        <v>15</v>
      </c>
      <c r="B76" s="50">
        <v>0</v>
      </c>
      <c r="C76" s="50">
        <v>0</v>
      </c>
      <c r="D76" s="50">
        <v>0</v>
      </c>
      <c r="E76" s="50">
        <v>0</v>
      </c>
      <c r="F76" s="50">
        <v>0</v>
      </c>
      <c r="G76" s="50">
        <v>0</v>
      </c>
      <c r="H76" s="50">
        <v>0</v>
      </c>
      <c r="I76" s="50">
        <v>0</v>
      </c>
      <c r="J76" s="50">
        <v>0</v>
      </c>
      <c r="K76" s="50">
        <v>0</v>
      </c>
      <c r="L76" s="50">
        <v>0</v>
      </c>
      <c r="M76" s="50">
        <v>0</v>
      </c>
      <c r="N76" s="50">
        <v>0</v>
      </c>
      <c r="O76" s="50">
        <v>0</v>
      </c>
      <c r="P76" s="50">
        <v>0</v>
      </c>
      <c r="Q76" s="50">
        <v>0</v>
      </c>
      <c r="R76" s="50">
        <v>0</v>
      </c>
      <c r="S76" s="50">
        <v>0</v>
      </c>
      <c r="T76" s="50">
        <v>0</v>
      </c>
      <c r="U76" s="50">
        <v>0</v>
      </c>
      <c r="V76" s="50">
        <v>0</v>
      </c>
      <c r="W76" s="50">
        <v>0</v>
      </c>
      <c r="X76" s="50">
        <v>0</v>
      </c>
      <c r="Y76" s="50">
        <v>0</v>
      </c>
      <c r="Z76" s="50">
        <v>0</v>
      </c>
      <c r="AA76" s="50">
        <v>0</v>
      </c>
      <c r="AB76" s="50">
        <v>0</v>
      </c>
      <c r="AC76" s="50">
        <v>0</v>
      </c>
      <c r="AD76" s="50">
        <v>0</v>
      </c>
      <c r="AE76" s="50">
        <v>0</v>
      </c>
      <c r="AF76" s="50">
        <v>0</v>
      </c>
      <c r="AG76" s="50">
        <v>0</v>
      </c>
      <c r="AH76" s="50">
        <v>0</v>
      </c>
      <c r="AI76" s="50">
        <v>0</v>
      </c>
    </row>
    <row r="77" spans="1:35" ht="12.5">
      <c r="A77" s="16" t="s">
        <v>16</v>
      </c>
      <c r="B77" s="50">
        <v>0</v>
      </c>
      <c r="C77" s="50">
        <v>0</v>
      </c>
      <c r="D77" s="50">
        <v>0</v>
      </c>
      <c r="E77" s="50">
        <v>0</v>
      </c>
      <c r="F77" s="50">
        <v>0</v>
      </c>
      <c r="G77" s="50">
        <v>0</v>
      </c>
      <c r="H77" s="50">
        <v>0</v>
      </c>
      <c r="I77" s="50">
        <v>0</v>
      </c>
      <c r="J77" s="50">
        <v>0</v>
      </c>
      <c r="K77" s="50">
        <v>0</v>
      </c>
      <c r="L77" s="50">
        <v>0</v>
      </c>
      <c r="M77" s="50">
        <v>0</v>
      </c>
      <c r="N77" s="50">
        <v>0</v>
      </c>
      <c r="O77" s="50">
        <v>0</v>
      </c>
      <c r="P77" s="50">
        <v>0</v>
      </c>
      <c r="Q77" s="50">
        <v>0</v>
      </c>
      <c r="R77" s="50">
        <v>0</v>
      </c>
      <c r="S77" s="50">
        <v>0</v>
      </c>
      <c r="T77" s="50">
        <v>0</v>
      </c>
      <c r="U77" s="50">
        <v>0</v>
      </c>
      <c r="V77" s="50">
        <v>0</v>
      </c>
      <c r="W77" s="50">
        <v>0</v>
      </c>
      <c r="X77" s="50">
        <v>0</v>
      </c>
      <c r="Y77" s="50">
        <v>0</v>
      </c>
      <c r="Z77" s="50">
        <v>0</v>
      </c>
      <c r="AA77" s="50">
        <v>0</v>
      </c>
      <c r="AB77" s="50">
        <v>0</v>
      </c>
      <c r="AC77" s="50">
        <v>0</v>
      </c>
      <c r="AD77" s="50">
        <v>0</v>
      </c>
      <c r="AE77" s="50">
        <v>0</v>
      </c>
      <c r="AF77" s="50">
        <v>0</v>
      </c>
      <c r="AG77" s="50">
        <v>0</v>
      </c>
      <c r="AH77" s="50">
        <v>0</v>
      </c>
      <c r="AI77" s="50">
        <v>0</v>
      </c>
    </row>
    <row r="78" spans="1:35" ht="12.5">
      <c r="A78" s="16" t="s">
        <v>17</v>
      </c>
      <c r="B78" s="50">
        <v>0</v>
      </c>
      <c r="C78" s="50">
        <v>0</v>
      </c>
      <c r="D78" s="50">
        <v>0</v>
      </c>
      <c r="E78" s="50">
        <v>0</v>
      </c>
      <c r="F78" s="50">
        <v>0</v>
      </c>
      <c r="G78" s="50">
        <v>0</v>
      </c>
      <c r="H78" s="50">
        <v>0</v>
      </c>
      <c r="I78" s="50">
        <v>0</v>
      </c>
      <c r="J78" s="50">
        <v>0</v>
      </c>
      <c r="K78" s="50">
        <v>0</v>
      </c>
      <c r="L78" s="50">
        <v>0</v>
      </c>
      <c r="M78" s="50">
        <v>0</v>
      </c>
      <c r="N78" s="50">
        <v>0</v>
      </c>
      <c r="O78" s="50">
        <v>0</v>
      </c>
      <c r="P78" s="50">
        <v>0</v>
      </c>
      <c r="Q78" s="50">
        <v>0</v>
      </c>
      <c r="R78" s="50">
        <v>0</v>
      </c>
      <c r="S78" s="50">
        <v>0</v>
      </c>
      <c r="T78" s="50">
        <v>0</v>
      </c>
      <c r="U78" s="50">
        <v>0</v>
      </c>
      <c r="V78" s="50">
        <v>0</v>
      </c>
      <c r="W78" s="50">
        <v>0</v>
      </c>
      <c r="X78" s="50">
        <v>0</v>
      </c>
      <c r="Y78" s="50">
        <v>0</v>
      </c>
      <c r="Z78" s="50">
        <v>0</v>
      </c>
      <c r="AA78" s="50">
        <v>0</v>
      </c>
      <c r="AB78" s="50">
        <v>0</v>
      </c>
      <c r="AC78" s="50">
        <v>0</v>
      </c>
      <c r="AD78" s="50">
        <v>0</v>
      </c>
      <c r="AE78" s="50">
        <v>0</v>
      </c>
      <c r="AF78" s="50">
        <v>0</v>
      </c>
      <c r="AG78" s="50">
        <v>0</v>
      </c>
      <c r="AH78" s="50">
        <v>0</v>
      </c>
      <c r="AI78" s="50">
        <v>0</v>
      </c>
    </row>
    <row r="79" spans="1:35" ht="12.5">
      <c r="A79" s="16" t="s">
        <v>18</v>
      </c>
      <c r="B79" s="50">
        <v>36.287440000000004</v>
      </c>
      <c r="C79" s="50">
        <v>36.287440000000004</v>
      </c>
      <c r="D79" s="50">
        <v>36.287440000000004</v>
      </c>
      <c r="E79" s="50">
        <v>36.287440000000004</v>
      </c>
      <c r="F79" s="50">
        <v>38.555405</v>
      </c>
      <c r="G79" s="50">
        <v>37.421422499999998</v>
      </c>
      <c r="H79" s="50">
        <v>36.287440000000004</v>
      </c>
      <c r="I79" s="50">
        <v>36.287440000000004</v>
      </c>
      <c r="J79" s="50">
        <v>52.163195000000002</v>
      </c>
      <c r="K79" s="50">
        <v>52.163195000000002</v>
      </c>
      <c r="L79" s="50">
        <v>52.163195000000002</v>
      </c>
      <c r="M79" s="50">
        <v>52.163195000000002</v>
      </c>
      <c r="N79" s="50">
        <v>52.163195000000002</v>
      </c>
      <c r="O79" s="50">
        <v>52.163195000000002</v>
      </c>
      <c r="P79" s="50">
        <v>52.163195000000002</v>
      </c>
      <c r="Q79" s="50">
        <v>52.163195000000002</v>
      </c>
      <c r="R79" s="50">
        <v>52</v>
      </c>
      <c r="S79" s="50">
        <v>52</v>
      </c>
      <c r="T79" s="50">
        <v>52</v>
      </c>
      <c r="U79" s="50">
        <v>52</v>
      </c>
      <c r="V79" s="50">
        <v>52</v>
      </c>
      <c r="W79" s="50">
        <v>52</v>
      </c>
      <c r="X79" s="50">
        <v>52</v>
      </c>
      <c r="Y79" s="50">
        <v>52</v>
      </c>
      <c r="Z79" s="50">
        <v>52</v>
      </c>
      <c r="AA79" s="50">
        <v>52</v>
      </c>
      <c r="AB79" s="50">
        <v>52</v>
      </c>
      <c r="AC79" s="50">
        <v>52</v>
      </c>
      <c r="AD79" s="50">
        <v>52</v>
      </c>
      <c r="AE79" s="50">
        <v>52</v>
      </c>
      <c r="AF79" s="50">
        <v>52</v>
      </c>
      <c r="AG79" s="50">
        <v>52</v>
      </c>
      <c r="AH79" s="50">
        <v>52</v>
      </c>
      <c r="AI79" s="50">
        <v>52</v>
      </c>
    </row>
    <row r="80" spans="1:35" ht="12.5">
      <c r="A80" s="16" t="s">
        <v>19</v>
      </c>
      <c r="B80" s="50">
        <v>0</v>
      </c>
      <c r="C80" s="50">
        <v>0</v>
      </c>
      <c r="D80" s="50">
        <v>0</v>
      </c>
      <c r="E80" s="50">
        <v>0</v>
      </c>
      <c r="F80" s="50">
        <v>0</v>
      </c>
      <c r="G80" s="50">
        <v>0</v>
      </c>
      <c r="H80" s="50">
        <v>0</v>
      </c>
      <c r="I80" s="50">
        <v>0</v>
      </c>
      <c r="J80" s="50">
        <v>0</v>
      </c>
      <c r="K80" s="50">
        <v>0</v>
      </c>
      <c r="L80" s="50">
        <v>0</v>
      </c>
      <c r="M80" s="50">
        <v>0</v>
      </c>
      <c r="N80" s="50">
        <v>0</v>
      </c>
      <c r="O80" s="50">
        <v>0</v>
      </c>
      <c r="P80" s="50">
        <v>0</v>
      </c>
      <c r="Q80" s="50">
        <v>0</v>
      </c>
      <c r="R80" s="50">
        <v>0</v>
      </c>
      <c r="S80" s="50">
        <v>0</v>
      </c>
      <c r="T80" s="50">
        <v>0</v>
      </c>
      <c r="U80" s="50">
        <v>0</v>
      </c>
      <c r="V80" s="50">
        <v>0</v>
      </c>
      <c r="W80" s="50">
        <v>0</v>
      </c>
      <c r="X80" s="50">
        <v>0</v>
      </c>
      <c r="Y80" s="50">
        <v>0</v>
      </c>
      <c r="Z80" s="50">
        <v>0</v>
      </c>
      <c r="AA80" s="50">
        <v>0</v>
      </c>
      <c r="AB80" s="50">
        <v>0</v>
      </c>
      <c r="AC80" s="50">
        <v>0</v>
      </c>
      <c r="AD80" s="50">
        <v>0</v>
      </c>
      <c r="AE80" s="50">
        <v>0</v>
      </c>
      <c r="AF80" s="50">
        <v>0</v>
      </c>
      <c r="AG80" s="50">
        <v>0</v>
      </c>
      <c r="AH80" s="50">
        <v>0</v>
      </c>
      <c r="AI80" s="50">
        <v>0</v>
      </c>
    </row>
    <row r="81" spans="1:35" ht="12.5">
      <c r="A81" s="16" t="s">
        <v>20</v>
      </c>
      <c r="B81" s="50">
        <v>525.71428700000001</v>
      </c>
      <c r="C81" s="50">
        <v>532.97177499999998</v>
      </c>
      <c r="D81" s="50">
        <v>551.11549500000001</v>
      </c>
      <c r="E81" s="50">
        <v>528.43584499999997</v>
      </c>
      <c r="F81" s="50">
        <v>501.22026500000004</v>
      </c>
      <c r="G81" s="50">
        <v>545.4455825</v>
      </c>
      <c r="H81" s="50">
        <v>589.67090000000007</v>
      </c>
      <c r="I81" s="50">
        <v>589.67090000000007</v>
      </c>
      <c r="J81" s="50">
        <v>653.17392000000007</v>
      </c>
      <c r="K81" s="50">
        <v>709.87304500000005</v>
      </c>
      <c r="L81" s="50">
        <v>709.87304500000005</v>
      </c>
      <c r="M81" s="50">
        <v>709.87304500000005</v>
      </c>
      <c r="N81" s="50">
        <v>709.87304500000005</v>
      </c>
      <c r="O81" s="50">
        <v>709.87304500000005</v>
      </c>
      <c r="P81" s="50">
        <v>734.82066000000009</v>
      </c>
      <c r="Q81" s="50">
        <v>734.82066000000009</v>
      </c>
      <c r="R81" s="50">
        <v>735</v>
      </c>
      <c r="S81" s="50">
        <v>735</v>
      </c>
      <c r="T81" s="50">
        <v>735</v>
      </c>
      <c r="U81" s="50">
        <v>735</v>
      </c>
      <c r="V81" s="50">
        <v>735</v>
      </c>
      <c r="W81" s="50">
        <v>735</v>
      </c>
      <c r="X81" s="50">
        <v>735</v>
      </c>
      <c r="Y81" s="50">
        <v>735</v>
      </c>
      <c r="Z81" s="50">
        <v>735</v>
      </c>
      <c r="AA81" s="50">
        <v>735</v>
      </c>
      <c r="AB81" s="50">
        <v>735</v>
      </c>
      <c r="AC81" s="50">
        <v>735</v>
      </c>
      <c r="AD81" s="50">
        <v>735</v>
      </c>
      <c r="AE81" s="50">
        <v>735</v>
      </c>
      <c r="AF81" s="50">
        <v>735</v>
      </c>
      <c r="AG81" s="50">
        <v>735</v>
      </c>
      <c r="AH81" s="50">
        <v>735</v>
      </c>
      <c r="AI81" s="50">
        <v>735</v>
      </c>
    </row>
    <row r="82" spans="1:35" ht="12.5">
      <c r="A82" s="16" t="s">
        <v>21</v>
      </c>
      <c r="B82" s="50">
        <v>0</v>
      </c>
      <c r="C82" s="50">
        <v>0</v>
      </c>
      <c r="D82" s="50">
        <v>0</v>
      </c>
      <c r="E82" s="50">
        <v>0</v>
      </c>
      <c r="F82" s="50">
        <v>0</v>
      </c>
      <c r="G82" s="50">
        <v>0</v>
      </c>
      <c r="H82" s="50">
        <v>0</v>
      </c>
      <c r="I82" s="50">
        <v>0</v>
      </c>
      <c r="J82" s="50">
        <v>0</v>
      </c>
      <c r="K82" s="50">
        <v>0</v>
      </c>
      <c r="L82" s="50">
        <v>0</v>
      </c>
      <c r="M82" s="50">
        <v>0</v>
      </c>
      <c r="N82" s="50">
        <v>0</v>
      </c>
      <c r="O82" s="50">
        <v>0</v>
      </c>
      <c r="P82" s="50">
        <v>0</v>
      </c>
      <c r="Q82" s="50">
        <v>0</v>
      </c>
      <c r="R82" s="50">
        <v>0</v>
      </c>
      <c r="S82" s="50">
        <v>0</v>
      </c>
      <c r="T82" s="50">
        <v>0</v>
      </c>
      <c r="U82" s="50">
        <v>0</v>
      </c>
      <c r="V82" s="50">
        <v>0</v>
      </c>
      <c r="W82" s="50">
        <v>0</v>
      </c>
      <c r="X82" s="50">
        <v>0</v>
      </c>
      <c r="Y82" s="50">
        <v>0</v>
      </c>
      <c r="Z82" s="50">
        <v>0</v>
      </c>
      <c r="AA82" s="50">
        <v>0</v>
      </c>
      <c r="AB82" s="50">
        <v>0</v>
      </c>
      <c r="AC82" s="50">
        <v>0</v>
      </c>
      <c r="AD82" s="50">
        <v>0</v>
      </c>
      <c r="AE82" s="50">
        <v>0</v>
      </c>
      <c r="AF82" s="50">
        <v>0</v>
      </c>
      <c r="AG82" s="50">
        <v>0</v>
      </c>
      <c r="AH82" s="50">
        <v>0</v>
      </c>
      <c r="AI82" s="50">
        <v>0</v>
      </c>
    </row>
    <row r="83" spans="1:35" ht="12.5">
      <c r="A83" s="16" t="s">
        <v>22</v>
      </c>
      <c r="B83" s="50">
        <v>0</v>
      </c>
      <c r="C83" s="50">
        <v>0</v>
      </c>
      <c r="D83" s="50">
        <v>0</v>
      </c>
      <c r="E83" s="50">
        <v>0</v>
      </c>
      <c r="F83" s="50">
        <v>0</v>
      </c>
      <c r="G83" s="50">
        <v>0</v>
      </c>
      <c r="H83" s="50">
        <v>0</v>
      </c>
      <c r="I83" s="50">
        <v>0</v>
      </c>
      <c r="J83" s="50">
        <v>0</v>
      </c>
      <c r="K83" s="50">
        <v>0</v>
      </c>
      <c r="L83" s="50">
        <v>0</v>
      </c>
      <c r="M83" s="50">
        <v>0</v>
      </c>
      <c r="N83" s="50">
        <v>0</v>
      </c>
      <c r="O83" s="50">
        <v>0</v>
      </c>
      <c r="P83" s="50">
        <v>0</v>
      </c>
      <c r="Q83" s="50">
        <v>0</v>
      </c>
      <c r="R83" s="50">
        <v>0</v>
      </c>
      <c r="S83" s="50">
        <v>0</v>
      </c>
      <c r="T83" s="50">
        <v>0</v>
      </c>
      <c r="U83" s="50">
        <v>0</v>
      </c>
      <c r="V83" s="50">
        <v>0</v>
      </c>
      <c r="W83" s="50">
        <v>0</v>
      </c>
      <c r="X83" s="50">
        <v>0</v>
      </c>
      <c r="Y83" s="50">
        <v>0</v>
      </c>
      <c r="Z83" s="50">
        <v>0</v>
      </c>
      <c r="AA83" s="50">
        <v>0</v>
      </c>
      <c r="AB83" s="50">
        <v>0</v>
      </c>
      <c r="AC83" s="50">
        <v>0</v>
      </c>
      <c r="AD83" s="50">
        <v>0</v>
      </c>
      <c r="AE83" s="50">
        <v>0</v>
      </c>
      <c r="AF83" s="50">
        <v>0</v>
      </c>
      <c r="AG83" s="50">
        <v>0</v>
      </c>
      <c r="AH83" s="50">
        <v>0</v>
      </c>
      <c r="AI83" s="50">
        <v>0</v>
      </c>
    </row>
    <row r="84" spans="1:35" ht="12.5">
      <c r="A84" s="16" t="s">
        <v>23</v>
      </c>
      <c r="B84" s="50">
        <v>0</v>
      </c>
      <c r="C84" s="50">
        <v>0</v>
      </c>
      <c r="D84" s="50">
        <v>0</v>
      </c>
      <c r="E84" s="50">
        <v>0</v>
      </c>
      <c r="F84" s="50">
        <v>0</v>
      </c>
      <c r="G84" s="50">
        <v>0</v>
      </c>
      <c r="H84" s="50">
        <v>0</v>
      </c>
      <c r="I84" s="50">
        <v>0</v>
      </c>
      <c r="J84" s="50">
        <v>0</v>
      </c>
      <c r="K84" s="50">
        <v>0</v>
      </c>
      <c r="L84" s="50">
        <v>0</v>
      </c>
      <c r="M84" s="50">
        <v>0</v>
      </c>
      <c r="N84" s="50">
        <v>0</v>
      </c>
      <c r="O84" s="50">
        <v>0</v>
      </c>
      <c r="P84" s="50">
        <v>0</v>
      </c>
      <c r="Q84" s="50">
        <v>0</v>
      </c>
      <c r="R84" s="50">
        <v>0</v>
      </c>
      <c r="S84" s="50">
        <v>0</v>
      </c>
      <c r="T84" s="50">
        <v>0</v>
      </c>
      <c r="U84" s="50">
        <v>0</v>
      </c>
      <c r="V84" s="50">
        <v>0</v>
      </c>
      <c r="W84" s="50">
        <v>0</v>
      </c>
      <c r="X84" s="50">
        <v>0</v>
      </c>
      <c r="Y84" s="50">
        <v>0</v>
      </c>
      <c r="Z84" s="50">
        <v>0</v>
      </c>
      <c r="AA84" s="50">
        <v>0</v>
      </c>
      <c r="AB84" s="50">
        <v>0</v>
      </c>
      <c r="AC84" s="50">
        <v>0</v>
      </c>
      <c r="AD84" s="50">
        <v>0</v>
      </c>
      <c r="AE84" s="50">
        <v>0</v>
      </c>
      <c r="AF84" s="50">
        <v>0</v>
      </c>
      <c r="AG84" s="50">
        <v>0</v>
      </c>
      <c r="AH84" s="50">
        <v>0</v>
      </c>
      <c r="AI84" s="50">
        <v>0</v>
      </c>
    </row>
    <row r="85" spans="1:35" ht="12.5">
      <c r="A85" s="16" t="s">
        <v>24</v>
      </c>
      <c r="B85" s="50">
        <v>0</v>
      </c>
      <c r="C85" s="50">
        <v>0</v>
      </c>
      <c r="D85" s="50">
        <v>0</v>
      </c>
      <c r="E85" s="50">
        <v>0</v>
      </c>
      <c r="F85" s="50">
        <v>0</v>
      </c>
      <c r="G85" s="50">
        <v>0</v>
      </c>
      <c r="H85" s="50">
        <v>0</v>
      </c>
      <c r="I85" s="50">
        <v>0</v>
      </c>
      <c r="J85" s="50">
        <v>0</v>
      </c>
      <c r="K85" s="50">
        <v>0</v>
      </c>
      <c r="L85" s="50">
        <v>0</v>
      </c>
      <c r="M85" s="50">
        <v>0</v>
      </c>
      <c r="N85" s="50">
        <v>0</v>
      </c>
      <c r="O85" s="50">
        <v>0</v>
      </c>
      <c r="P85" s="50">
        <v>0</v>
      </c>
      <c r="Q85" s="50">
        <v>0</v>
      </c>
      <c r="R85" s="50">
        <v>0</v>
      </c>
      <c r="S85" s="50">
        <v>0</v>
      </c>
      <c r="T85" s="50">
        <v>0</v>
      </c>
      <c r="U85" s="50">
        <v>0</v>
      </c>
      <c r="V85" s="50">
        <v>0</v>
      </c>
      <c r="W85" s="50">
        <v>0</v>
      </c>
      <c r="X85" s="50">
        <v>0</v>
      </c>
      <c r="Y85" s="50">
        <v>0</v>
      </c>
      <c r="Z85" s="50">
        <v>0</v>
      </c>
      <c r="AA85" s="50">
        <v>0</v>
      </c>
      <c r="AB85" s="50">
        <v>0</v>
      </c>
      <c r="AC85" s="50">
        <v>0</v>
      </c>
      <c r="AD85" s="50">
        <v>0</v>
      </c>
      <c r="AE85" s="50">
        <v>0</v>
      </c>
      <c r="AF85" s="50">
        <v>0</v>
      </c>
      <c r="AG85" s="50">
        <v>0</v>
      </c>
      <c r="AH85" s="50">
        <v>0</v>
      </c>
      <c r="AI85" s="50">
        <v>0</v>
      </c>
    </row>
    <row r="86" spans="1:35" ht="12.5">
      <c r="A86" s="16" t="s">
        <v>25</v>
      </c>
      <c r="B86" s="50">
        <v>0</v>
      </c>
      <c r="C86" s="50">
        <v>0</v>
      </c>
      <c r="D86" s="50">
        <v>0</v>
      </c>
      <c r="E86" s="50">
        <v>0</v>
      </c>
      <c r="F86" s="50">
        <v>0</v>
      </c>
      <c r="G86" s="50">
        <v>0</v>
      </c>
      <c r="H86" s="50">
        <v>0</v>
      </c>
      <c r="I86" s="50">
        <v>0</v>
      </c>
      <c r="J86" s="50">
        <v>0</v>
      </c>
      <c r="K86" s="50">
        <v>0</v>
      </c>
      <c r="L86" s="50">
        <v>0</v>
      </c>
      <c r="M86" s="50">
        <v>0</v>
      </c>
      <c r="N86" s="50">
        <v>0</v>
      </c>
      <c r="O86" s="50">
        <v>0</v>
      </c>
      <c r="P86" s="50">
        <v>0</v>
      </c>
      <c r="Q86" s="50">
        <v>0</v>
      </c>
      <c r="R86" s="50">
        <v>0</v>
      </c>
      <c r="S86" s="50">
        <v>0</v>
      </c>
      <c r="T86" s="50">
        <v>0</v>
      </c>
      <c r="U86" s="50">
        <v>0</v>
      </c>
      <c r="V86" s="50">
        <v>0</v>
      </c>
      <c r="W86" s="50">
        <v>0</v>
      </c>
      <c r="X86" s="50">
        <v>0</v>
      </c>
      <c r="Y86" s="50">
        <v>0</v>
      </c>
      <c r="Z86" s="50">
        <v>0</v>
      </c>
      <c r="AA86" s="50">
        <v>0</v>
      </c>
      <c r="AB86" s="50">
        <v>0</v>
      </c>
      <c r="AC86" s="50">
        <v>0</v>
      </c>
      <c r="AD86" s="50">
        <v>0</v>
      </c>
      <c r="AE86" s="50">
        <v>0</v>
      </c>
      <c r="AF86" s="50">
        <v>0</v>
      </c>
      <c r="AG86" s="50">
        <v>0</v>
      </c>
      <c r="AH86" s="50">
        <v>0</v>
      </c>
      <c r="AI86" s="50">
        <v>0</v>
      </c>
    </row>
    <row r="87" spans="1:35" ht="12.5">
      <c r="A87" s="16" t="s">
        <v>26</v>
      </c>
      <c r="B87" s="50">
        <v>0</v>
      </c>
      <c r="C87" s="50">
        <v>0</v>
      </c>
      <c r="D87" s="50">
        <v>0</v>
      </c>
      <c r="E87" s="50">
        <v>0</v>
      </c>
      <c r="F87" s="50">
        <v>0</v>
      </c>
      <c r="G87" s="50">
        <v>0</v>
      </c>
      <c r="H87" s="50">
        <v>0</v>
      </c>
      <c r="I87" s="50">
        <v>0</v>
      </c>
      <c r="J87" s="50">
        <v>0</v>
      </c>
      <c r="K87" s="50">
        <v>0</v>
      </c>
      <c r="L87" s="50">
        <v>0</v>
      </c>
      <c r="M87" s="50">
        <v>0</v>
      </c>
      <c r="N87" s="50">
        <v>0</v>
      </c>
      <c r="O87" s="50">
        <v>0</v>
      </c>
      <c r="P87" s="50">
        <v>0</v>
      </c>
      <c r="Q87" s="50">
        <v>0</v>
      </c>
      <c r="R87" s="50">
        <v>0</v>
      </c>
      <c r="S87" s="50">
        <v>0</v>
      </c>
      <c r="T87" s="50">
        <v>0</v>
      </c>
      <c r="U87" s="50">
        <v>0</v>
      </c>
      <c r="V87" s="50">
        <v>0</v>
      </c>
      <c r="W87" s="50">
        <v>0</v>
      </c>
      <c r="X87" s="50">
        <v>0</v>
      </c>
      <c r="Y87" s="50">
        <v>0</v>
      </c>
      <c r="Z87" s="50">
        <v>0</v>
      </c>
      <c r="AA87" s="50">
        <v>0</v>
      </c>
      <c r="AB87" s="50">
        <v>0</v>
      </c>
      <c r="AC87" s="50">
        <v>0</v>
      </c>
      <c r="AD87" s="50">
        <v>0</v>
      </c>
      <c r="AE87" s="50">
        <v>0</v>
      </c>
      <c r="AF87" s="50">
        <v>0</v>
      </c>
      <c r="AG87" s="50">
        <v>0</v>
      </c>
      <c r="AH87" s="50">
        <v>0</v>
      </c>
      <c r="AI87" s="50">
        <v>0</v>
      </c>
    </row>
    <row r="88" spans="1:35" ht="12.5">
      <c r="A88" s="16" t="s">
        <v>27</v>
      </c>
      <c r="B88" s="50">
        <v>0</v>
      </c>
      <c r="C88" s="50">
        <v>0</v>
      </c>
      <c r="D88" s="50">
        <v>0</v>
      </c>
      <c r="E88" s="50">
        <v>0</v>
      </c>
      <c r="F88" s="50">
        <v>0</v>
      </c>
      <c r="G88" s="50">
        <v>0</v>
      </c>
      <c r="H88" s="50">
        <v>0</v>
      </c>
      <c r="I88" s="50">
        <v>0</v>
      </c>
      <c r="J88" s="50">
        <v>0</v>
      </c>
      <c r="K88" s="50">
        <v>0</v>
      </c>
      <c r="L88" s="50">
        <v>0</v>
      </c>
      <c r="M88" s="50">
        <v>0</v>
      </c>
      <c r="N88" s="50">
        <v>0</v>
      </c>
      <c r="O88" s="50">
        <v>0</v>
      </c>
      <c r="P88" s="50">
        <v>0</v>
      </c>
      <c r="Q88" s="50">
        <v>0</v>
      </c>
      <c r="R88" s="50">
        <v>0</v>
      </c>
      <c r="S88" s="50">
        <v>0</v>
      </c>
      <c r="T88" s="50">
        <v>0</v>
      </c>
      <c r="U88" s="50">
        <v>0</v>
      </c>
      <c r="V88" s="50">
        <v>0</v>
      </c>
      <c r="W88" s="50">
        <v>0</v>
      </c>
      <c r="X88" s="50">
        <v>0</v>
      </c>
      <c r="Y88" s="50">
        <v>0</v>
      </c>
      <c r="Z88" s="50">
        <v>0</v>
      </c>
      <c r="AA88" s="50">
        <v>0</v>
      </c>
      <c r="AB88" s="50">
        <v>0</v>
      </c>
      <c r="AC88" s="50">
        <v>0</v>
      </c>
      <c r="AD88" s="50">
        <v>0</v>
      </c>
      <c r="AE88" s="50">
        <v>0</v>
      </c>
      <c r="AF88" s="50">
        <v>0</v>
      </c>
      <c r="AG88" s="50">
        <v>0</v>
      </c>
      <c r="AH88" s="50">
        <v>0</v>
      </c>
      <c r="AI88" s="50">
        <v>0</v>
      </c>
    </row>
    <row r="89" spans="1:35" ht="12.5">
      <c r="A89" s="16" t="s">
        <v>28</v>
      </c>
      <c r="B89" s="50">
        <v>0</v>
      </c>
      <c r="C89" s="50">
        <v>0</v>
      </c>
      <c r="D89" s="50">
        <v>0</v>
      </c>
      <c r="E89" s="50">
        <v>0</v>
      </c>
      <c r="F89" s="50">
        <v>0</v>
      </c>
      <c r="G89" s="50">
        <v>0</v>
      </c>
      <c r="H89" s="50">
        <v>0</v>
      </c>
      <c r="I89" s="50">
        <v>0</v>
      </c>
      <c r="J89" s="50">
        <v>0</v>
      </c>
      <c r="K89" s="50">
        <v>0</v>
      </c>
      <c r="L89" s="50">
        <v>0</v>
      </c>
      <c r="M89" s="50">
        <v>0</v>
      </c>
      <c r="N89" s="50">
        <v>0</v>
      </c>
      <c r="O89" s="50">
        <v>0</v>
      </c>
      <c r="P89" s="50">
        <v>0</v>
      </c>
      <c r="Q89" s="50">
        <v>0</v>
      </c>
      <c r="R89" s="50">
        <v>0</v>
      </c>
      <c r="S89" s="50">
        <v>0</v>
      </c>
      <c r="T89" s="50">
        <v>0</v>
      </c>
      <c r="U89" s="50">
        <v>0</v>
      </c>
      <c r="V89" s="50">
        <v>0</v>
      </c>
      <c r="W89" s="50">
        <v>0</v>
      </c>
      <c r="X89" s="50">
        <v>0</v>
      </c>
      <c r="Y89" s="50">
        <v>0</v>
      </c>
      <c r="Z89" s="50">
        <v>0</v>
      </c>
      <c r="AA89" s="50">
        <v>0</v>
      </c>
      <c r="AB89" s="50">
        <v>0</v>
      </c>
      <c r="AC89" s="50">
        <v>0</v>
      </c>
      <c r="AD89" s="50">
        <v>0</v>
      </c>
      <c r="AE89" s="50">
        <v>0</v>
      </c>
      <c r="AF89" s="50">
        <v>0</v>
      </c>
      <c r="AG89" s="50">
        <v>0</v>
      </c>
      <c r="AH89" s="50">
        <v>0</v>
      </c>
      <c r="AI89" s="50">
        <v>0</v>
      </c>
    </row>
    <row r="90" spans="1:35" ht="12.5">
      <c r="A90" s="16" t="s">
        <v>29</v>
      </c>
      <c r="B90" s="50">
        <v>0</v>
      </c>
      <c r="C90" s="50">
        <v>0</v>
      </c>
      <c r="D90" s="50">
        <v>0</v>
      </c>
      <c r="E90" s="50">
        <v>0</v>
      </c>
      <c r="F90" s="50">
        <v>0</v>
      </c>
      <c r="G90" s="50">
        <v>0</v>
      </c>
      <c r="H90" s="50">
        <v>0</v>
      </c>
      <c r="I90" s="50">
        <v>0</v>
      </c>
      <c r="J90" s="50">
        <v>0</v>
      </c>
      <c r="K90" s="50">
        <v>0</v>
      </c>
      <c r="L90" s="50">
        <v>0</v>
      </c>
      <c r="M90" s="50">
        <v>0</v>
      </c>
      <c r="N90" s="50">
        <v>0</v>
      </c>
      <c r="O90" s="50">
        <v>0</v>
      </c>
      <c r="P90" s="50">
        <v>0</v>
      </c>
      <c r="Q90" s="50">
        <v>0</v>
      </c>
      <c r="R90" s="50">
        <v>0</v>
      </c>
      <c r="S90" s="50">
        <v>0</v>
      </c>
      <c r="T90" s="50">
        <v>0</v>
      </c>
      <c r="U90" s="50">
        <v>0</v>
      </c>
      <c r="V90" s="50">
        <v>0</v>
      </c>
      <c r="W90" s="50">
        <v>0</v>
      </c>
      <c r="X90" s="50">
        <v>0</v>
      </c>
      <c r="Y90" s="50">
        <v>0</v>
      </c>
      <c r="Z90" s="50">
        <v>0</v>
      </c>
      <c r="AA90" s="50">
        <v>0</v>
      </c>
      <c r="AB90" s="50">
        <v>0</v>
      </c>
      <c r="AC90" s="50">
        <v>0</v>
      </c>
      <c r="AD90" s="50">
        <v>0</v>
      </c>
      <c r="AE90" s="50">
        <v>0</v>
      </c>
      <c r="AF90" s="50">
        <v>0</v>
      </c>
      <c r="AG90" s="50">
        <v>0</v>
      </c>
      <c r="AH90" s="50">
        <v>0</v>
      </c>
      <c r="AI90" s="50">
        <v>0</v>
      </c>
    </row>
    <row r="91" spans="1:35" ht="12.5">
      <c r="A91" s="16" t="s">
        <v>30</v>
      </c>
      <c r="B91" s="50">
        <v>0</v>
      </c>
      <c r="C91" s="50">
        <v>0</v>
      </c>
      <c r="D91" s="50">
        <v>0</v>
      </c>
      <c r="E91" s="50">
        <v>0</v>
      </c>
      <c r="F91" s="50">
        <v>0</v>
      </c>
      <c r="G91" s="50">
        <v>0</v>
      </c>
      <c r="H91" s="50">
        <v>0</v>
      </c>
      <c r="I91" s="50">
        <v>0</v>
      </c>
      <c r="J91" s="50">
        <v>0</v>
      </c>
      <c r="K91" s="50">
        <v>0</v>
      </c>
      <c r="L91" s="50">
        <v>0</v>
      </c>
      <c r="M91" s="50">
        <v>0</v>
      </c>
      <c r="N91" s="50">
        <v>0</v>
      </c>
      <c r="O91" s="50">
        <v>0</v>
      </c>
      <c r="P91" s="50">
        <v>0</v>
      </c>
      <c r="Q91" s="50">
        <v>0</v>
      </c>
      <c r="R91" s="50">
        <v>0</v>
      </c>
      <c r="S91" s="50">
        <v>0</v>
      </c>
      <c r="T91" s="50">
        <v>0</v>
      </c>
      <c r="U91" s="50">
        <v>0</v>
      </c>
      <c r="V91" s="50">
        <v>0</v>
      </c>
      <c r="W91" s="50">
        <v>0</v>
      </c>
      <c r="X91" s="50">
        <v>0</v>
      </c>
      <c r="Y91" s="50">
        <v>0</v>
      </c>
      <c r="Z91" s="50">
        <v>0</v>
      </c>
      <c r="AA91" s="50">
        <v>0</v>
      </c>
      <c r="AB91" s="50">
        <v>0</v>
      </c>
      <c r="AC91" s="50">
        <v>0</v>
      </c>
      <c r="AD91" s="50">
        <v>0</v>
      </c>
      <c r="AE91" s="50">
        <v>0</v>
      </c>
      <c r="AF91" s="50">
        <v>0</v>
      </c>
      <c r="AG91" s="50">
        <v>0</v>
      </c>
      <c r="AH91" s="50">
        <v>0</v>
      </c>
      <c r="AI91" s="50">
        <v>0</v>
      </c>
    </row>
    <row r="92" spans="1:35" ht="12.5">
      <c r="A92" s="16" t="s">
        <v>31</v>
      </c>
      <c r="B92" s="50">
        <v>0</v>
      </c>
      <c r="C92" s="50">
        <v>0</v>
      </c>
      <c r="D92" s="50">
        <v>0</v>
      </c>
      <c r="E92" s="50">
        <v>0</v>
      </c>
      <c r="F92" s="50">
        <v>0</v>
      </c>
      <c r="G92" s="50">
        <v>0</v>
      </c>
      <c r="H92" s="50">
        <v>0</v>
      </c>
      <c r="I92" s="50">
        <v>0</v>
      </c>
      <c r="J92" s="50">
        <v>0</v>
      </c>
      <c r="K92" s="50">
        <v>0</v>
      </c>
      <c r="L92" s="50">
        <v>0</v>
      </c>
      <c r="M92" s="50">
        <v>0</v>
      </c>
      <c r="N92" s="50">
        <v>0</v>
      </c>
      <c r="O92" s="50">
        <v>0</v>
      </c>
      <c r="P92" s="50">
        <v>0</v>
      </c>
      <c r="Q92" s="50">
        <v>0</v>
      </c>
      <c r="R92" s="50">
        <v>0</v>
      </c>
      <c r="S92" s="50">
        <v>0</v>
      </c>
      <c r="T92" s="50">
        <v>0</v>
      </c>
      <c r="U92" s="50">
        <v>0</v>
      </c>
      <c r="V92" s="50">
        <v>0</v>
      </c>
      <c r="W92" s="50">
        <v>0</v>
      </c>
      <c r="X92" s="50">
        <v>0</v>
      </c>
      <c r="Y92" s="50">
        <v>0</v>
      </c>
      <c r="Z92" s="50">
        <v>0</v>
      </c>
      <c r="AA92" s="50">
        <v>0</v>
      </c>
      <c r="AB92" s="50">
        <v>0</v>
      </c>
      <c r="AC92" s="50">
        <v>0</v>
      </c>
      <c r="AD92" s="50">
        <v>0</v>
      </c>
      <c r="AE92" s="50">
        <v>0</v>
      </c>
      <c r="AF92" s="50">
        <v>0</v>
      </c>
      <c r="AG92" s="50">
        <v>0</v>
      </c>
      <c r="AH92" s="50">
        <v>0</v>
      </c>
      <c r="AI92" s="50">
        <v>0</v>
      </c>
    </row>
    <row r="93" spans="1:35" ht="12.5">
      <c r="A93" s="16" t="s">
        <v>32</v>
      </c>
      <c r="B93" s="50">
        <v>0</v>
      </c>
      <c r="C93" s="50">
        <v>0</v>
      </c>
      <c r="D93" s="50">
        <v>0</v>
      </c>
      <c r="E93" s="50">
        <v>0</v>
      </c>
      <c r="F93" s="50">
        <v>0</v>
      </c>
      <c r="G93" s="50">
        <v>0</v>
      </c>
      <c r="H93" s="50">
        <v>0</v>
      </c>
      <c r="I93" s="50">
        <v>0</v>
      </c>
      <c r="J93" s="50">
        <v>0</v>
      </c>
      <c r="K93" s="50">
        <v>0</v>
      </c>
      <c r="L93" s="50">
        <v>0</v>
      </c>
      <c r="M93" s="50">
        <v>0</v>
      </c>
      <c r="N93" s="50">
        <v>0</v>
      </c>
      <c r="O93" s="50">
        <v>0</v>
      </c>
      <c r="P93" s="50">
        <v>0</v>
      </c>
      <c r="Q93" s="50">
        <v>0</v>
      </c>
      <c r="R93" s="50">
        <v>0</v>
      </c>
      <c r="S93" s="50">
        <v>0</v>
      </c>
      <c r="T93" s="50">
        <v>0</v>
      </c>
      <c r="U93" s="50">
        <v>0</v>
      </c>
      <c r="V93" s="50">
        <v>0</v>
      </c>
      <c r="W93" s="50">
        <v>0</v>
      </c>
      <c r="X93" s="50">
        <v>0</v>
      </c>
      <c r="Y93" s="50">
        <v>0</v>
      </c>
      <c r="Z93" s="50">
        <v>0</v>
      </c>
      <c r="AA93" s="50">
        <v>0</v>
      </c>
      <c r="AB93" s="50">
        <v>0</v>
      </c>
      <c r="AC93" s="50">
        <v>0</v>
      </c>
      <c r="AD93" s="50">
        <v>0</v>
      </c>
      <c r="AE93" s="50">
        <v>0</v>
      </c>
      <c r="AF93" s="50">
        <v>0</v>
      </c>
      <c r="AG93" s="50">
        <v>0</v>
      </c>
      <c r="AH93" s="50">
        <v>0</v>
      </c>
      <c r="AI93" s="50">
        <v>0</v>
      </c>
    </row>
    <row r="94" spans="1:35" ht="12.5">
      <c r="A94" s="16" t="s">
        <v>33</v>
      </c>
      <c r="B94" s="50">
        <v>0</v>
      </c>
      <c r="C94" s="50">
        <v>0</v>
      </c>
      <c r="D94" s="50">
        <v>0</v>
      </c>
      <c r="E94" s="50">
        <v>0</v>
      </c>
      <c r="F94" s="50">
        <v>0</v>
      </c>
      <c r="G94" s="50">
        <v>0</v>
      </c>
      <c r="H94" s="50">
        <v>0</v>
      </c>
      <c r="I94" s="50">
        <v>0</v>
      </c>
      <c r="J94" s="50">
        <v>0</v>
      </c>
      <c r="K94" s="50">
        <v>0</v>
      </c>
      <c r="L94" s="50">
        <v>0</v>
      </c>
      <c r="M94" s="50">
        <v>0</v>
      </c>
      <c r="N94" s="50">
        <v>0</v>
      </c>
      <c r="O94" s="50">
        <v>0</v>
      </c>
      <c r="P94" s="50">
        <v>0</v>
      </c>
      <c r="Q94" s="50">
        <v>0</v>
      </c>
      <c r="R94" s="50">
        <v>0</v>
      </c>
      <c r="S94" s="50">
        <v>0</v>
      </c>
      <c r="T94" s="50">
        <v>0</v>
      </c>
      <c r="U94" s="50">
        <v>0</v>
      </c>
      <c r="V94" s="50">
        <v>0</v>
      </c>
      <c r="W94" s="50">
        <v>0</v>
      </c>
      <c r="X94" s="50">
        <v>0</v>
      </c>
      <c r="Y94" s="50">
        <v>0</v>
      </c>
      <c r="Z94" s="50">
        <v>0</v>
      </c>
      <c r="AA94" s="50">
        <v>0</v>
      </c>
      <c r="AB94" s="50">
        <v>0</v>
      </c>
      <c r="AC94" s="50">
        <v>0</v>
      </c>
      <c r="AD94" s="50">
        <v>0</v>
      </c>
      <c r="AE94" s="50">
        <v>0</v>
      </c>
      <c r="AF94" s="50">
        <v>0</v>
      </c>
      <c r="AG94" s="50">
        <v>0</v>
      </c>
      <c r="AH94" s="50">
        <v>0</v>
      </c>
      <c r="AI94" s="50">
        <v>0</v>
      </c>
    </row>
    <row r="95" spans="1:35" ht="12.5">
      <c r="A95" s="16" t="s">
        <v>34</v>
      </c>
      <c r="B95" s="50">
        <v>0</v>
      </c>
      <c r="C95" s="50">
        <v>0</v>
      </c>
      <c r="D95" s="50">
        <v>0</v>
      </c>
      <c r="E95" s="50">
        <v>0</v>
      </c>
      <c r="F95" s="50">
        <v>0</v>
      </c>
      <c r="G95" s="50">
        <v>0</v>
      </c>
      <c r="H95" s="50">
        <v>0</v>
      </c>
      <c r="I95" s="50">
        <v>0</v>
      </c>
      <c r="J95" s="50">
        <v>0</v>
      </c>
      <c r="K95" s="50">
        <v>0</v>
      </c>
      <c r="L95" s="50">
        <v>0</v>
      </c>
      <c r="M95" s="50">
        <v>0</v>
      </c>
      <c r="N95" s="50">
        <v>0</v>
      </c>
      <c r="O95" s="50">
        <v>0</v>
      </c>
      <c r="P95" s="50">
        <v>0</v>
      </c>
      <c r="Q95" s="50">
        <v>0</v>
      </c>
      <c r="R95" s="50">
        <v>0</v>
      </c>
      <c r="S95" s="50">
        <v>0</v>
      </c>
      <c r="T95" s="50">
        <v>0</v>
      </c>
      <c r="U95" s="50">
        <v>0</v>
      </c>
      <c r="V95" s="50">
        <v>0</v>
      </c>
      <c r="W95" s="50">
        <v>0</v>
      </c>
      <c r="X95" s="50">
        <v>0</v>
      </c>
      <c r="Y95" s="50">
        <v>0</v>
      </c>
      <c r="Z95" s="50">
        <v>0</v>
      </c>
      <c r="AA95" s="50">
        <v>0</v>
      </c>
      <c r="AB95" s="50">
        <v>0</v>
      </c>
      <c r="AC95" s="50">
        <v>0</v>
      </c>
      <c r="AD95" s="50">
        <v>0</v>
      </c>
      <c r="AE95" s="50">
        <v>0</v>
      </c>
      <c r="AF95" s="50">
        <v>0</v>
      </c>
      <c r="AG95" s="50">
        <v>0</v>
      </c>
      <c r="AH95" s="50">
        <v>0</v>
      </c>
      <c r="AI95" s="50">
        <v>0</v>
      </c>
    </row>
    <row r="96" spans="1:35" ht="12.5">
      <c r="A96" s="16" t="s">
        <v>35</v>
      </c>
      <c r="B96" s="50">
        <v>0</v>
      </c>
      <c r="C96" s="50">
        <v>0</v>
      </c>
      <c r="D96" s="50">
        <v>0</v>
      </c>
      <c r="E96" s="50">
        <v>0</v>
      </c>
      <c r="F96" s="50">
        <v>0</v>
      </c>
      <c r="G96" s="50">
        <v>0</v>
      </c>
      <c r="H96" s="50">
        <v>0</v>
      </c>
      <c r="I96" s="50">
        <v>0</v>
      </c>
      <c r="J96" s="50">
        <v>0</v>
      </c>
      <c r="K96" s="50">
        <v>0</v>
      </c>
      <c r="L96" s="50">
        <v>0</v>
      </c>
      <c r="M96" s="50">
        <v>0</v>
      </c>
      <c r="N96" s="50">
        <v>0</v>
      </c>
      <c r="O96" s="50">
        <v>0</v>
      </c>
      <c r="P96" s="50">
        <v>0</v>
      </c>
      <c r="Q96" s="50">
        <v>0</v>
      </c>
      <c r="R96" s="50">
        <v>0</v>
      </c>
      <c r="S96" s="50">
        <v>0</v>
      </c>
      <c r="T96" s="50">
        <v>0</v>
      </c>
      <c r="U96" s="50">
        <v>0</v>
      </c>
      <c r="V96" s="50">
        <v>0</v>
      </c>
      <c r="W96" s="50">
        <v>0</v>
      </c>
      <c r="X96" s="50">
        <v>0</v>
      </c>
      <c r="Y96" s="50">
        <v>0</v>
      </c>
      <c r="Z96" s="50">
        <v>0</v>
      </c>
      <c r="AA96" s="50">
        <v>0</v>
      </c>
      <c r="AB96" s="50">
        <v>0</v>
      </c>
      <c r="AC96" s="50">
        <v>0</v>
      </c>
      <c r="AD96" s="50">
        <v>0</v>
      </c>
      <c r="AE96" s="50">
        <v>0</v>
      </c>
      <c r="AF96" s="50">
        <v>0</v>
      </c>
      <c r="AG96" s="50">
        <v>0</v>
      </c>
      <c r="AH96" s="50">
        <v>0</v>
      </c>
      <c r="AI96" s="50">
        <v>0</v>
      </c>
    </row>
    <row r="97" spans="1:35" ht="12.5">
      <c r="A97" s="16" t="s">
        <v>36</v>
      </c>
      <c r="B97" s="50">
        <v>0</v>
      </c>
      <c r="C97" s="50">
        <v>0</v>
      </c>
      <c r="D97" s="50">
        <v>0</v>
      </c>
      <c r="E97" s="50">
        <v>0</v>
      </c>
      <c r="F97" s="50">
        <v>0</v>
      </c>
      <c r="G97" s="50">
        <v>0</v>
      </c>
      <c r="H97" s="50">
        <v>0</v>
      </c>
      <c r="I97" s="50">
        <v>0</v>
      </c>
      <c r="J97" s="50">
        <v>0</v>
      </c>
      <c r="K97" s="50">
        <v>0</v>
      </c>
      <c r="L97" s="50">
        <v>0</v>
      </c>
      <c r="M97" s="50">
        <v>0</v>
      </c>
      <c r="N97" s="50">
        <v>0</v>
      </c>
      <c r="O97" s="50">
        <v>0</v>
      </c>
      <c r="P97" s="50">
        <v>0</v>
      </c>
      <c r="Q97" s="50">
        <v>0</v>
      </c>
      <c r="R97" s="50">
        <v>0</v>
      </c>
      <c r="S97" s="50">
        <v>0</v>
      </c>
      <c r="T97" s="50">
        <v>0</v>
      </c>
      <c r="U97" s="50">
        <v>0</v>
      </c>
      <c r="V97" s="50">
        <v>0</v>
      </c>
      <c r="W97" s="50">
        <v>0</v>
      </c>
      <c r="X97" s="50">
        <v>0</v>
      </c>
      <c r="Y97" s="50">
        <v>0</v>
      </c>
      <c r="Z97" s="50">
        <v>0</v>
      </c>
      <c r="AA97" s="50">
        <v>0</v>
      </c>
      <c r="AB97" s="50">
        <v>0</v>
      </c>
      <c r="AC97" s="50">
        <v>0</v>
      </c>
      <c r="AD97" s="50">
        <v>0</v>
      </c>
      <c r="AE97" s="50">
        <v>0</v>
      </c>
      <c r="AF97" s="50">
        <v>0</v>
      </c>
      <c r="AG97" s="50">
        <v>0</v>
      </c>
      <c r="AH97" s="50">
        <v>0</v>
      </c>
      <c r="AI97" s="50">
        <v>0</v>
      </c>
    </row>
    <row r="98" spans="1:35" ht="12.5">
      <c r="A98" s="16" t="s">
        <v>37</v>
      </c>
      <c r="B98" s="50">
        <v>54.431160000000006</v>
      </c>
      <c r="C98" s="50">
        <v>58.967090000000006</v>
      </c>
      <c r="D98" s="50">
        <v>63.503020000000006</v>
      </c>
      <c r="E98" s="50">
        <v>63.503020000000006</v>
      </c>
      <c r="F98" s="50">
        <v>58.967090000000006</v>
      </c>
      <c r="G98" s="50">
        <v>56.699125000000002</v>
      </c>
      <c r="H98" s="50">
        <v>54.431160000000006</v>
      </c>
      <c r="I98" s="50">
        <v>54.431160000000006</v>
      </c>
      <c r="J98" s="50">
        <v>83.914704999999998</v>
      </c>
      <c r="K98" s="50">
        <v>83.914704999999998</v>
      </c>
      <c r="L98" s="50">
        <v>83.914704999999998</v>
      </c>
      <c r="M98" s="50">
        <v>83.914704999999998</v>
      </c>
      <c r="N98" s="50">
        <v>83.914704999999998</v>
      </c>
      <c r="O98" s="50">
        <v>83.914704999999998</v>
      </c>
      <c r="P98" s="50">
        <v>83.914704999999998</v>
      </c>
      <c r="Q98" s="50">
        <v>83.914704999999998</v>
      </c>
      <c r="R98" s="50">
        <v>84</v>
      </c>
      <c r="S98" s="50">
        <v>84</v>
      </c>
      <c r="T98" s="50">
        <v>84</v>
      </c>
      <c r="U98" s="50">
        <v>84</v>
      </c>
      <c r="V98" s="50">
        <v>84</v>
      </c>
      <c r="W98" s="50">
        <v>84</v>
      </c>
      <c r="X98" s="50">
        <v>84</v>
      </c>
      <c r="Y98" s="50">
        <v>84</v>
      </c>
      <c r="Z98" s="50">
        <v>84</v>
      </c>
      <c r="AA98" s="50">
        <v>84</v>
      </c>
      <c r="AB98" s="50">
        <v>84</v>
      </c>
      <c r="AC98" s="50">
        <v>84</v>
      </c>
      <c r="AD98" s="50">
        <v>84</v>
      </c>
      <c r="AE98" s="50">
        <v>84</v>
      </c>
      <c r="AF98" s="50">
        <v>84</v>
      </c>
      <c r="AG98" s="50">
        <v>84</v>
      </c>
      <c r="AH98" s="50">
        <v>84</v>
      </c>
      <c r="AI98" s="50">
        <v>84</v>
      </c>
    </row>
    <row r="99" spans="1:35" ht="12.5">
      <c r="A99" s="16" t="s">
        <v>38</v>
      </c>
      <c r="B99" s="50">
        <v>65.77098500000001</v>
      </c>
      <c r="C99" s="50">
        <v>65.77098500000001</v>
      </c>
      <c r="D99" s="50">
        <v>113.39825</v>
      </c>
      <c r="E99" s="50">
        <v>115.66621500000001</v>
      </c>
      <c r="F99" s="50">
        <v>115.66621500000001</v>
      </c>
      <c r="G99" s="50">
        <v>117.93418000000001</v>
      </c>
      <c r="H99" s="50">
        <v>120.202145</v>
      </c>
      <c r="I99" s="50">
        <v>120.202145</v>
      </c>
      <c r="J99" s="50">
        <v>127.00604000000001</v>
      </c>
      <c r="K99" s="50">
        <v>130.18119100000001</v>
      </c>
      <c r="L99" s="50">
        <v>130.18119100000001</v>
      </c>
      <c r="M99" s="50">
        <v>130.18119100000001</v>
      </c>
      <c r="N99" s="50">
        <v>129.27400500000002</v>
      </c>
      <c r="O99" s="50">
        <v>129.27400500000002</v>
      </c>
      <c r="P99" s="50">
        <v>129.27400500000002</v>
      </c>
      <c r="Q99" s="50">
        <v>129.27400500000002</v>
      </c>
      <c r="R99" s="50">
        <v>129</v>
      </c>
      <c r="S99" s="50">
        <v>129</v>
      </c>
      <c r="T99" s="50">
        <v>129</v>
      </c>
      <c r="U99" s="50">
        <v>129</v>
      </c>
      <c r="V99" s="50">
        <v>129</v>
      </c>
      <c r="W99" s="50">
        <v>129</v>
      </c>
      <c r="X99" s="50">
        <v>129</v>
      </c>
      <c r="Y99" s="50">
        <v>129</v>
      </c>
      <c r="Z99" s="50">
        <v>129</v>
      </c>
      <c r="AA99" s="50">
        <v>129</v>
      </c>
      <c r="AB99" s="50">
        <v>129</v>
      </c>
      <c r="AC99" s="50">
        <v>129</v>
      </c>
      <c r="AD99" s="50">
        <v>129</v>
      </c>
      <c r="AE99" s="50">
        <v>129</v>
      </c>
      <c r="AF99" s="50">
        <v>129</v>
      </c>
      <c r="AG99" s="50">
        <v>129</v>
      </c>
      <c r="AH99" s="50">
        <v>129</v>
      </c>
      <c r="AI99" s="50">
        <v>129</v>
      </c>
    </row>
    <row r="100" spans="1:35" ht="12.5">
      <c r="A100" s="16" t="s">
        <v>39</v>
      </c>
      <c r="B100" s="50">
        <v>0</v>
      </c>
      <c r="C100" s="50">
        <v>0</v>
      </c>
      <c r="D100" s="50">
        <v>0</v>
      </c>
      <c r="E100" s="50">
        <v>0</v>
      </c>
      <c r="F100" s="50">
        <v>0</v>
      </c>
      <c r="G100" s="50">
        <v>0</v>
      </c>
      <c r="H100" s="50">
        <v>0</v>
      </c>
      <c r="I100" s="50">
        <v>0</v>
      </c>
      <c r="J100" s="50">
        <v>0</v>
      </c>
      <c r="K100" s="50">
        <v>0</v>
      </c>
      <c r="L100" s="50">
        <v>0</v>
      </c>
      <c r="M100" s="50">
        <v>0</v>
      </c>
      <c r="N100" s="50">
        <v>0</v>
      </c>
      <c r="O100" s="50">
        <v>0</v>
      </c>
      <c r="P100" s="50">
        <v>0</v>
      </c>
      <c r="Q100" s="50">
        <v>0</v>
      </c>
      <c r="R100" s="50">
        <v>0</v>
      </c>
      <c r="S100" s="50">
        <v>0</v>
      </c>
      <c r="T100" s="50">
        <v>0</v>
      </c>
      <c r="U100" s="50">
        <v>0</v>
      </c>
      <c r="V100" s="50">
        <v>0</v>
      </c>
      <c r="W100" s="50">
        <v>0</v>
      </c>
      <c r="X100" s="50">
        <v>0</v>
      </c>
      <c r="Y100" s="50">
        <v>0</v>
      </c>
      <c r="Z100" s="50">
        <v>0</v>
      </c>
      <c r="AA100" s="50">
        <v>0</v>
      </c>
      <c r="AB100" s="50">
        <v>0</v>
      </c>
      <c r="AC100" s="50">
        <v>0</v>
      </c>
      <c r="AD100" s="50">
        <v>0</v>
      </c>
      <c r="AE100" s="50">
        <v>0</v>
      </c>
      <c r="AF100" s="50">
        <v>0</v>
      </c>
      <c r="AG100" s="50">
        <v>0</v>
      </c>
      <c r="AH100" s="50">
        <v>0</v>
      </c>
      <c r="AI100" s="50">
        <v>0</v>
      </c>
    </row>
    <row r="101" spans="1:35" ht="12.5">
      <c r="A101" s="16" t="s">
        <v>40</v>
      </c>
      <c r="B101" s="50">
        <v>0</v>
      </c>
      <c r="C101" s="50">
        <v>0</v>
      </c>
      <c r="D101" s="50">
        <v>0</v>
      </c>
      <c r="E101" s="50">
        <v>0</v>
      </c>
      <c r="F101" s="50">
        <v>0</v>
      </c>
      <c r="G101" s="50">
        <v>0</v>
      </c>
      <c r="H101" s="50">
        <v>0</v>
      </c>
      <c r="I101" s="50">
        <v>0</v>
      </c>
      <c r="J101" s="50">
        <v>0</v>
      </c>
      <c r="K101" s="50">
        <v>0</v>
      </c>
      <c r="L101" s="50">
        <v>0</v>
      </c>
      <c r="M101" s="50">
        <v>0</v>
      </c>
      <c r="N101" s="50">
        <v>0</v>
      </c>
      <c r="O101" s="50">
        <v>0</v>
      </c>
      <c r="P101" s="50">
        <v>0</v>
      </c>
      <c r="Q101" s="50">
        <v>0</v>
      </c>
      <c r="R101" s="50">
        <v>0</v>
      </c>
      <c r="S101" s="50">
        <v>0</v>
      </c>
      <c r="T101" s="50">
        <v>0</v>
      </c>
      <c r="U101" s="50">
        <v>0</v>
      </c>
      <c r="V101" s="50">
        <v>0</v>
      </c>
      <c r="W101" s="50">
        <v>0</v>
      </c>
      <c r="X101" s="50">
        <v>0</v>
      </c>
      <c r="Y101" s="50">
        <v>0</v>
      </c>
      <c r="Z101" s="50">
        <v>0</v>
      </c>
      <c r="AA101" s="50">
        <v>0</v>
      </c>
      <c r="AB101" s="50">
        <v>0</v>
      </c>
      <c r="AC101" s="50">
        <v>0</v>
      </c>
      <c r="AD101" s="50">
        <v>0</v>
      </c>
      <c r="AE101" s="50">
        <v>0</v>
      </c>
      <c r="AF101" s="50">
        <v>0</v>
      </c>
      <c r="AG101" s="50">
        <v>0</v>
      </c>
      <c r="AH101" s="50">
        <v>0</v>
      </c>
      <c r="AI101" s="50">
        <v>0</v>
      </c>
    </row>
    <row r="102" spans="1:35" ht="12.5">
      <c r="A102" s="16" t="s">
        <v>42</v>
      </c>
      <c r="B102" s="50">
        <v>0</v>
      </c>
      <c r="C102" s="50">
        <v>0</v>
      </c>
      <c r="D102" s="50">
        <v>0</v>
      </c>
      <c r="E102" s="50">
        <v>0</v>
      </c>
      <c r="F102" s="50">
        <v>0</v>
      </c>
      <c r="G102" s="50">
        <v>0</v>
      </c>
      <c r="H102" s="50">
        <v>0</v>
      </c>
      <c r="I102" s="50">
        <v>0</v>
      </c>
      <c r="J102" s="50">
        <v>0</v>
      </c>
      <c r="K102" s="50">
        <v>0</v>
      </c>
      <c r="L102" s="50">
        <v>0</v>
      </c>
      <c r="M102" s="50">
        <v>0</v>
      </c>
      <c r="N102" s="50">
        <v>0</v>
      </c>
      <c r="O102" s="50">
        <v>0</v>
      </c>
      <c r="P102" s="50">
        <v>0</v>
      </c>
      <c r="Q102" s="50">
        <v>0</v>
      </c>
      <c r="R102" s="50">
        <v>0</v>
      </c>
      <c r="S102" s="50">
        <v>0</v>
      </c>
      <c r="T102" s="50">
        <v>0</v>
      </c>
      <c r="U102" s="50">
        <v>0</v>
      </c>
      <c r="V102" s="50">
        <v>0</v>
      </c>
      <c r="W102" s="50">
        <v>0</v>
      </c>
      <c r="X102" s="50">
        <v>0</v>
      </c>
      <c r="Y102" s="50">
        <v>0</v>
      </c>
      <c r="Z102" s="50">
        <v>0</v>
      </c>
      <c r="AA102" s="50">
        <v>0</v>
      </c>
      <c r="AB102" s="50">
        <v>0</v>
      </c>
      <c r="AC102" s="50">
        <v>0</v>
      </c>
      <c r="AD102" s="50">
        <v>0</v>
      </c>
      <c r="AE102" s="50">
        <v>0</v>
      </c>
      <c r="AF102" s="50">
        <v>0</v>
      </c>
      <c r="AG102" s="50">
        <v>0</v>
      </c>
      <c r="AH102" s="50">
        <v>0</v>
      </c>
      <c r="AI102" s="50">
        <v>0</v>
      </c>
    </row>
    <row r="103" spans="1:35" ht="12.5">
      <c r="A103" s="16" t="s">
        <v>43</v>
      </c>
      <c r="B103" s="50">
        <v>0</v>
      </c>
      <c r="C103" s="50">
        <v>0</v>
      </c>
      <c r="D103" s="50">
        <v>0</v>
      </c>
      <c r="E103" s="50">
        <v>0</v>
      </c>
      <c r="F103" s="50">
        <v>0</v>
      </c>
      <c r="G103" s="50">
        <v>0</v>
      </c>
      <c r="H103" s="50">
        <v>0</v>
      </c>
      <c r="I103" s="50">
        <v>0</v>
      </c>
      <c r="J103" s="50">
        <v>0</v>
      </c>
      <c r="K103" s="50">
        <v>0</v>
      </c>
      <c r="L103" s="50">
        <v>0</v>
      </c>
      <c r="M103" s="50">
        <v>0</v>
      </c>
      <c r="N103" s="50">
        <v>0</v>
      </c>
      <c r="O103" s="50">
        <v>0</v>
      </c>
      <c r="P103" s="50">
        <v>0</v>
      </c>
      <c r="Q103" s="50">
        <v>0</v>
      </c>
      <c r="R103" s="50">
        <v>0</v>
      </c>
      <c r="S103" s="50">
        <v>0</v>
      </c>
      <c r="T103" s="50">
        <v>0</v>
      </c>
      <c r="U103" s="50">
        <v>0</v>
      </c>
      <c r="V103" s="50">
        <v>0</v>
      </c>
      <c r="W103" s="50">
        <v>0</v>
      </c>
      <c r="X103" s="50">
        <v>0</v>
      </c>
      <c r="Y103" s="50">
        <v>0</v>
      </c>
      <c r="Z103" s="50">
        <v>0</v>
      </c>
      <c r="AA103" s="50">
        <v>0</v>
      </c>
      <c r="AB103" s="50">
        <v>0</v>
      </c>
      <c r="AC103" s="50">
        <v>0</v>
      </c>
      <c r="AD103" s="50">
        <v>0</v>
      </c>
      <c r="AE103" s="50">
        <v>0</v>
      </c>
      <c r="AF103" s="50">
        <v>0</v>
      </c>
      <c r="AG103" s="50">
        <v>0</v>
      </c>
      <c r="AH103" s="50">
        <v>0</v>
      </c>
      <c r="AI103" s="50">
        <v>0</v>
      </c>
    </row>
    <row r="104" spans="1:35" ht="12.5">
      <c r="A104" s="16" t="s">
        <v>44</v>
      </c>
      <c r="B104" s="50">
        <v>0</v>
      </c>
      <c r="C104" s="50">
        <v>0</v>
      </c>
      <c r="D104" s="50">
        <v>0</v>
      </c>
      <c r="E104" s="50">
        <v>0</v>
      </c>
      <c r="F104" s="50">
        <v>0</v>
      </c>
      <c r="G104" s="50">
        <v>0</v>
      </c>
      <c r="H104" s="50">
        <v>0</v>
      </c>
      <c r="I104" s="50">
        <v>0</v>
      </c>
      <c r="J104" s="50">
        <v>0</v>
      </c>
      <c r="K104" s="50">
        <v>0</v>
      </c>
      <c r="L104" s="50">
        <v>0</v>
      </c>
      <c r="M104" s="50">
        <v>0</v>
      </c>
      <c r="N104" s="50">
        <v>0</v>
      </c>
      <c r="O104" s="50">
        <v>0</v>
      </c>
      <c r="P104" s="50">
        <v>0</v>
      </c>
      <c r="Q104" s="50">
        <v>0</v>
      </c>
      <c r="R104" s="50">
        <v>0</v>
      </c>
      <c r="S104" s="50">
        <v>0</v>
      </c>
      <c r="T104" s="50">
        <v>0</v>
      </c>
      <c r="U104" s="50">
        <v>0</v>
      </c>
      <c r="V104" s="50">
        <v>0</v>
      </c>
      <c r="W104" s="50">
        <v>0</v>
      </c>
      <c r="X104" s="50">
        <v>0</v>
      </c>
      <c r="Y104" s="50">
        <v>0</v>
      </c>
      <c r="Z104" s="50">
        <v>0</v>
      </c>
      <c r="AA104" s="50">
        <v>0</v>
      </c>
      <c r="AB104" s="50">
        <v>0</v>
      </c>
      <c r="AC104" s="50">
        <v>0</v>
      </c>
      <c r="AD104" s="50">
        <v>0</v>
      </c>
      <c r="AE104" s="50">
        <v>0</v>
      </c>
      <c r="AF104" s="50">
        <v>0</v>
      </c>
      <c r="AG104" s="50">
        <v>0</v>
      </c>
      <c r="AH104" s="50">
        <v>0</v>
      </c>
      <c r="AI104" s="50">
        <v>0</v>
      </c>
    </row>
    <row r="105" spans="1:35" ht="12.5">
      <c r="A105" s="16" t="s">
        <v>45</v>
      </c>
      <c r="B105" s="50">
        <v>0</v>
      </c>
      <c r="C105" s="50">
        <v>0</v>
      </c>
      <c r="D105" s="50">
        <v>0</v>
      </c>
      <c r="E105" s="50">
        <v>0</v>
      </c>
      <c r="F105" s="50">
        <v>0</v>
      </c>
      <c r="G105" s="50">
        <v>0</v>
      </c>
      <c r="H105" s="50">
        <v>0</v>
      </c>
      <c r="I105" s="50">
        <v>0</v>
      </c>
      <c r="J105" s="50">
        <v>0</v>
      </c>
      <c r="K105" s="50">
        <v>0</v>
      </c>
      <c r="L105" s="50">
        <v>0</v>
      </c>
      <c r="M105" s="50">
        <v>0</v>
      </c>
      <c r="N105" s="50">
        <v>0</v>
      </c>
      <c r="O105" s="50">
        <v>0</v>
      </c>
      <c r="P105" s="50">
        <v>0</v>
      </c>
      <c r="Q105" s="50">
        <v>0</v>
      </c>
      <c r="R105" s="50">
        <v>0</v>
      </c>
      <c r="S105" s="50">
        <v>0</v>
      </c>
      <c r="T105" s="50">
        <v>0</v>
      </c>
      <c r="U105" s="50">
        <v>0</v>
      </c>
      <c r="V105" s="50">
        <v>0</v>
      </c>
      <c r="W105" s="50">
        <v>0</v>
      </c>
      <c r="X105" s="50">
        <v>0</v>
      </c>
      <c r="Y105" s="50">
        <v>0</v>
      </c>
      <c r="Z105" s="50">
        <v>0</v>
      </c>
      <c r="AA105" s="50">
        <v>0</v>
      </c>
      <c r="AB105" s="50">
        <v>0</v>
      </c>
      <c r="AC105" s="50">
        <v>0</v>
      </c>
      <c r="AD105" s="50">
        <v>0</v>
      </c>
      <c r="AE105" s="50">
        <v>0</v>
      </c>
      <c r="AF105" s="50">
        <v>0</v>
      </c>
      <c r="AG105" s="50">
        <v>0</v>
      </c>
      <c r="AH105" s="50">
        <v>0</v>
      </c>
      <c r="AI105" s="50">
        <v>0</v>
      </c>
    </row>
    <row r="106" spans="1:35" ht="12.5">
      <c r="A106" s="16" t="s">
        <v>46</v>
      </c>
      <c r="B106" s="50">
        <v>551.11549500000001</v>
      </c>
      <c r="C106" s="50">
        <v>526.16788000000008</v>
      </c>
      <c r="D106" s="50">
        <v>528.43584499999997</v>
      </c>
      <c r="E106" s="50">
        <v>560.18735500000003</v>
      </c>
      <c r="F106" s="50">
        <v>582.86700500000006</v>
      </c>
      <c r="G106" s="50">
        <v>579.46505750000006</v>
      </c>
      <c r="H106" s="50">
        <v>576.06311000000005</v>
      </c>
      <c r="I106" s="50">
        <v>576.06311000000005</v>
      </c>
      <c r="J106" s="50">
        <v>644.10206000000005</v>
      </c>
      <c r="K106" s="50">
        <v>655.44188500000007</v>
      </c>
      <c r="L106" s="50">
        <v>693.99729000000002</v>
      </c>
      <c r="M106" s="50">
        <v>693.99729000000002</v>
      </c>
      <c r="N106" s="50">
        <v>691.72932500000002</v>
      </c>
      <c r="O106" s="50">
        <v>691.72932500000002</v>
      </c>
      <c r="P106" s="50">
        <v>623.69037500000002</v>
      </c>
      <c r="Q106" s="50">
        <v>623.69037500000002</v>
      </c>
      <c r="R106" s="50">
        <v>624</v>
      </c>
      <c r="S106" s="50">
        <v>624</v>
      </c>
      <c r="T106" s="50">
        <v>624</v>
      </c>
      <c r="U106" s="50">
        <v>624</v>
      </c>
      <c r="V106" s="50">
        <v>596</v>
      </c>
      <c r="W106" s="50">
        <v>567</v>
      </c>
      <c r="X106" s="50">
        <v>567</v>
      </c>
      <c r="Y106" s="50">
        <v>567</v>
      </c>
      <c r="Z106" s="50">
        <v>567</v>
      </c>
      <c r="AA106" s="50">
        <v>567</v>
      </c>
      <c r="AB106" s="50">
        <v>567</v>
      </c>
      <c r="AC106" s="50">
        <v>567</v>
      </c>
      <c r="AD106" s="50">
        <v>567</v>
      </c>
      <c r="AE106" s="50">
        <v>567</v>
      </c>
      <c r="AF106" s="50">
        <v>567</v>
      </c>
      <c r="AG106" s="50">
        <v>567</v>
      </c>
      <c r="AH106" s="50">
        <v>567</v>
      </c>
      <c r="AI106" s="50">
        <v>567</v>
      </c>
    </row>
    <row r="107" spans="1:35" ht="12.5">
      <c r="A107" s="16" t="s">
        <v>47</v>
      </c>
      <c r="B107" s="50">
        <v>0</v>
      </c>
      <c r="C107" s="50">
        <v>0</v>
      </c>
      <c r="D107" s="50">
        <v>0</v>
      </c>
      <c r="E107" s="50">
        <v>0</v>
      </c>
      <c r="F107" s="50">
        <v>0</v>
      </c>
      <c r="G107" s="50">
        <v>0</v>
      </c>
      <c r="H107" s="50">
        <v>0</v>
      </c>
      <c r="I107" s="50">
        <v>0</v>
      </c>
      <c r="J107" s="50">
        <v>0</v>
      </c>
      <c r="K107" s="50">
        <v>0</v>
      </c>
      <c r="L107" s="50">
        <v>0</v>
      </c>
      <c r="M107" s="50">
        <v>0</v>
      </c>
      <c r="N107" s="50">
        <v>0</v>
      </c>
      <c r="O107" s="50">
        <v>0</v>
      </c>
      <c r="P107" s="50">
        <v>0</v>
      </c>
      <c r="Q107" s="50">
        <v>0</v>
      </c>
      <c r="R107" s="50">
        <v>0</v>
      </c>
      <c r="S107" s="50">
        <v>0</v>
      </c>
      <c r="T107" s="50">
        <v>0</v>
      </c>
      <c r="U107" s="50">
        <v>0</v>
      </c>
      <c r="V107" s="50">
        <v>0</v>
      </c>
      <c r="W107" s="50">
        <v>0</v>
      </c>
      <c r="X107" s="50">
        <v>0</v>
      </c>
      <c r="Y107" s="50">
        <v>0</v>
      </c>
      <c r="Z107" s="50">
        <v>0</v>
      </c>
      <c r="AA107" s="50">
        <v>0</v>
      </c>
      <c r="AB107" s="50">
        <v>0</v>
      </c>
      <c r="AC107" s="50">
        <v>0</v>
      </c>
      <c r="AD107" s="50">
        <v>0</v>
      </c>
      <c r="AE107" s="50">
        <v>0</v>
      </c>
      <c r="AF107" s="50">
        <v>0</v>
      </c>
      <c r="AG107" s="50">
        <v>0</v>
      </c>
      <c r="AH107" s="50">
        <v>0</v>
      </c>
      <c r="AI107" s="50">
        <v>0</v>
      </c>
    </row>
    <row r="108" spans="1:35" ht="12.5">
      <c r="A108" s="16" t="s">
        <v>48</v>
      </c>
      <c r="B108" s="50">
        <v>0</v>
      </c>
      <c r="C108" s="50">
        <v>0</v>
      </c>
      <c r="D108" s="50">
        <v>0</v>
      </c>
      <c r="E108" s="50">
        <v>0</v>
      </c>
      <c r="F108" s="50">
        <v>0</v>
      </c>
      <c r="G108" s="50">
        <v>0</v>
      </c>
      <c r="H108" s="50">
        <v>0</v>
      </c>
      <c r="I108" s="50">
        <v>0</v>
      </c>
      <c r="J108" s="50">
        <v>0</v>
      </c>
      <c r="K108" s="50">
        <v>0</v>
      </c>
      <c r="L108" s="50">
        <v>0</v>
      </c>
      <c r="M108" s="50">
        <v>0</v>
      </c>
      <c r="N108" s="50">
        <v>0</v>
      </c>
      <c r="O108" s="50">
        <v>0</v>
      </c>
      <c r="P108" s="50">
        <v>0</v>
      </c>
      <c r="Q108" s="50">
        <v>0</v>
      </c>
      <c r="R108" s="50">
        <v>0</v>
      </c>
      <c r="S108" s="50">
        <v>0</v>
      </c>
      <c r="T108" s="50">
        <v>0</v>
      </c>
      <c r="U108" s="50">
        <v>0</v>
      </c>
      <c r="V108" s="50">
        <v>0</v>
      </c>
      <c r="W108" s="50">
        <v>0</v>
      </c>
      <c r="X108" s="50">
        <v>0</v>
      </c>
      <c r="Y108" s="50">
        <v>0</v>
      </c>
      <c r="Z108" s="50">
        <v>0</v>
      </c>
      <c r="AA108" s="50">
        <v>0</v>
      </c>
      <c r="AB108" s="50">
        <v>0</v>
      </c>
      <c r="AC108" s="50">
        <v>0</v>
      </c>
      <c r="AD108" s="50">
        <v>0</v>
      </c>
      <c r="AE108" s="50">
        <v>0</v>
      </c>
      <c r="AF108" s="50">
        <v>0</v>
      </c>
      <c r="AG108" s="50">
        <v>0</v>
      </c>
      <c r="AH108" s="50">
        <v>0</v>
      </c>
      <c r="AI108" s="50">
        <v>0</v>
      </c>
    </row>
    <row r="109" spans="1:35" ht="12.5">
      <c r="A109" s="16" t="s">
        <v>49</v>
      </c>
      <c r="B109" s="50">
        <v>0</v>
      </c>
      <c r="C109" s="50">
        <v>0</v>
      </c>
      <c r="D109" s="50">
        <v>0</v>
      </c>
      <c r="E109" s="50">
        <v>0</v>
      </c>
      <c r="F109" s="50">
        <v>0</v>
      </c>
      <c r="G109" s="50">
        <v>0</v>
      </c>
      <c r="H109" s="50">
        <v>0</v>
      </c>
      <c r="I109" s="50">
        <v>0</v>
      </c>
      <c r="J109" s="50">
        <v>0</v>
      </c>
      <c r="K109" s="50">
        <v>0</v>
      </c>
      <c r="L109" s="50">
        <v>0</v>
      </c>
      <c r="M109" s="50">
        <v>0</v>
      </c>
      <c r="N109" s="50">
        <v>0</v>
      </c>
      <c r="O109" s="50">
        <v>0</v>
      </c>
      <c r="P109" s="50">
        <v>0</v>
      </c>
      <c r="Q109" s="50">
        <v>0</v>
      </c>
      <c r="R109" s="50">
        <v>0</v>
      </c>
      <c r="S109" s="50">
        <v>0</v>
      </c>
      <c r="T109" s="50">
        <v>0</v>
      </c>
      <c r="U109" s="50">
        <v>0</v>
      </c>
      <c r="V109" s="50">
        <v>0</v>
      </c>
      <c r="W109" s="50">
        <v>0</v>
      </c>
      <c r="X109" s="50">
        <v>0</v>
      </c>
      <c r="Y109" s="50">
        <v>0</v>
      </c>
      <c r="Z109" s="50">
        <v>0</v>
      </c>
      <c r="AA109" s="50">
        <v>0</v>
      </c>
      <c r="AB109" s="50">
        <v>0</v>
      </c>
      <c r="AC109" s="50">
        <v>0</v>
      </c>
      <c r="AD109" s="50">
        <v>0</v>
      </c>
      <c r="AE109" s="50">
        <v>0</v>
      </c>
      <c r="AF109" s="50">
        <v>0</v>
      </c>
      <c r="AG109" s="50">
        <v>0</v>
      </c>
      <c r="AH109" s="50">
        <v>0</v>
      </c>
      <c r="AI109" s="50">
        <v>0</v>
      </c>
    </row>
    <row r="110" spans="1:35" ht="12.5">
      <c r="A110" s="16" t="s">
        <v>50</v>
      </c>
      <c r="B110" s="50">
        <v>0</v>
      </c>
      <c r="C110" s="50">
        <v>0</v>
      </c>
      <c r="D110" s="50">
        <v>0</v>
      </c>
      <c r="E110" s="50">
        <v>0</v>
      </c>
      <c r="F110" s="50">
        <v>0</v>
      </c>
      <c r="G110" s="50">
        <v>0</v>
      </c>
      <c r="H110" s="50">
        <v>0</v>
      </c>
      <c r="I110" s="50">
        <v>0</v>
      </c>
      <c r="J110" s="50">
        <v>0</v>
      </c>
      <c r="K110" s="50">
        <v>0</v>
      </c>
      <c r="L110" s="50">
        <v>0</v>
      </c>
      <c r="M110" s="50">
        <v>0</v>
      </c>
      <c r="N110" s="50">
        <v>0</v>
      </c>
      <c r="O110" s="50">
        <v>0</v>
      </c>
      <c r="P110" s="50">
        <v>0</v>
      </c>
      <c r="Q110" s="50">
        <v>0</v>
      </c>
      <c r="R110" s="50">
        <v>0</v>
      </c>
      <c r="S110" s="50">
        <v>0</v>
      </c>
      <c r="T110" s="50">
        <v>0</v>
      </c>
      <c r="U110" s="50">
        <v>0</v>
      </c>
      <c r="V110" s="50">
        <v>0</v>
      </c>
      <c r="W110" s="50">
        <v>0</v>
      </c>
      <c r="X110" s="50">
        <v>0</v>
      </c>
      <c r="Y110" s="50">
        <v>0</v>
      </c>
      <c r="Z110" s="50">
        <v>0</v>
      </c>
      <c r="AA110" s="50">
        <v>0</v>
      </c>
      <c r="AB110" s="50">
        <v>0</v>
      </c>
      <c r="AC110" s="50">
        <v>0</v>
      </c>
      <c r="AD110" s="50">
        <v>0</v>
      </c>
      <c r="AE110" s="50">
        <v>0</v>
      </c>
      <c r="AF110" s="50">
        <v>0</v>
      </c>
      <c r="AG110" s="50">
        <v>0</v>
      </c>
      <c r="AH110" s="50">
        <v>0</v>
      </c>
      <c r="AI110" s="50">
        <v>0</v>
      </c>
    </row>
    <row r="111" spans="1:35" ht="12.5">
      <c r="A111" s="16" t="s">
        <v>51</v>
      </c>
      <c r="B111" s="50">
        <v>0</v>
      </c>
      <c r="C111" s="50">
        <v>0</v>
      </c>
      <c r="D111" s="50">
        <v>0</v>
      </c>
      <c r="E111" s="50">
        <v>0</v>
      </c>
      <c r="F111" s="50">
        <v>0</v>
      </c>
      <c r="G111" s="50">
        <v>0</v>
      </c>
      <c r="H111" s="50">
        <v>0</v>
      </c>
      <c r="I111" s="50">
        <v>0</v>
      </c>
      <c r="J111" s="50">
        <v>0</v>
      </c>
      <c r="K111" s="50">
        <v>0</v>
      </c>
      <c r="L111" s="50">
        <v>0</v>
      </c>
      <c r="M111" s="50">
        <v>0</v>
      </c>
      <c r="N111" s="50">
        <v>0</v>
      </c>
      <c r="O111" s="50">
        <v>0</v>
      </c>
      <c r="P111" s="50">
        <v>0</v>
      </c>
      <c r="Q111" s="50">
        <v>0</v>
      </c>
      <c r="R111" s="50">
        <v>0</v>
      </c>
      <c r="S111" s="50">
        <v>0</v>
      </c>
      <c r="T111" s="50">
        <v>0</v>
      </c>
      <c r="U111" s="50">
        <v>0</v>
      </c>
      <c r="V111" s="50">
        <v>0</v>
      </c>
      <c r="W111" s="50">
        <v>0</v>
      </c>
      <c r="X111" s="50">
        <v>0</v>
      </c>
      <c r="Y111" s="50">
        <v>0</v>
      </c>
      <c r="Z111" s="50">
        <v>0</v>
      </c>
      <c r="AA111" s="50">
        <v>0</v>
      </c>
      <c r="AB111" s="50">
        <v>0</v>
      </c>
      <c r="AC111" s="50">
        <v>0</v>
      </c>
      <c r="AD111" s="50">
        <v>0</v>
      </c>
      <c r="AE111" s="50">
        <v>0</v>
      </c>
      <c r="AF111" s="50">
        <v>0</v>
      </c>
      <c r="AG111" s="50">
        <v>0</v>
      </c>
      <c r="AH111" s="50">
        <v>0</v>
      </c>
      <c r="AI111" s="50">
        <v>0</v>
      </c>
    </row>
    <row r="112" spans="1:35" ht="12.5">
      <c r="A112" s="16" t="s">
        <v>52</v>
      </c>
      <c r="B112" s="50">
        <v>158.75755000000001</v>
      </c>
      <c r="C112" s="50">
        <v>158.75755000000001</v>
      </c>
      <c r="D112" s="50">
        <v>158.75755000000001</v>
      </c>
      <c r="E112" s="50">
        <v>163.29348000000002</v>
      </c>
      <c r="F112" s="50">
        <v>158.75755000000001</v>
      </c>
      <c r="G112" s="50">
        <v>168.9633925</v>
      </c>
      <c r="H112" s="50">
        <v>179.16923500000001</v>
      </c>
      <c r="I112" s="50">
        <v>179.16923500000001</v>
      </c>
      <c r="J112" s="50">
        <v>179.16923500000001</v>
      </c>
      <c r="K112" s="50">
        <v>190.50906000000001</v>
      </c>
      <c r="L112" s="50">
        <v>190.50906000000001</v>
      </c>
      <c r="M112" s="50">
        <v>190.50906000000001</v>
      </c>
      <c r="N112" s="50">
        <v>190.50906000000001</v>
      </c>
      <c r="O112" s="50">
        <v>190.50906000000001</v>
      </c>
      <c r="P112" s="50">
        <v>190.50906000000001</v>
      </c>
      <c r="Q112" s="50">
        <v>190.50906000000001</v>
      </c>
      <c r="R112" s="50">
        <v>191</v>
      </c>
      <c r="S112" s="50">
        <v>141</v>
      </c>
      <c r="T112" s="50">
        <v>91</v>
      </c>
      <c r="U112" s="50">
        <v>45</v>
      </c>
      <c r="V112" s="50">
        <v>0</v>
      </c>
      <c r="W112" s="50">
        <v>0</v>
      </c>
      <c r="X112" s="50">
        <v>0</v>
      </c>
      <c r="Y112" s="50">
        <v>0</v>
      </c>
      <c r="Z112" s="50">
        <v>0</v>
      </c>
      <c r="AA112" s="50">
        <v>0</v>
      </c>
      <c r="AB112" s="50">
        <v>0</v>
      </c>
      <c r="AC112" s="50">
        <v>0</v>
      </c>
      <c r="AD112" s="50">
        <v>0</v>
      </c>
      <c r="AE112" s="50">
        <v>0</v>
      </c>
      <c r="AF112" s="50">
        <v>0</v>
      </c>
      <c r="AG112" s="50">
        <v>0</v>
      </c>
      <c r="AH112" s="50">
        <v>0</v>
      </c>
      <c r="AI112" s="50">
        <v>0</v>
      </c>
    </row>
    <row r="113" spans="1:35" ht="12.5">
      <c r="A113" s="16" t="s">
        <v>53</v>
      </c>
      <c r="B113" s="50">
        <v>0</v>
      </c>
      <c r="C113" s="50">
        <v>0</v>
      </c>
      <c r="D113" s="50">
        <v>0</v>
      </c>
      <c r="E113" s="50">
        <v>0</v>
      </c>
      <c r="F113" s="50">
        <v>0</v>
      </c>
      <c r="G113" s="50">
        <v>0</v>
      </c>
      <c r="H113" s="50">
        <v>0</v>
      </c>
      <c r="I113" s="50">
        <v>0</v>
      </c>
      <c r="J113" s="50">
        <v>0</v>
      </c>
      <c r="K113" s="50">
        <v>0</v>
      </c>
      <c r="L113" s="50">
        <v>0</v>
      </c>
      <c r="M113" s="50">
        <v>0</v>
      </c>
      <c r="N113" s="50">
        <v>0</v>
      </c>
      <c r="O113" s="50">
        <v>0</v>
      </c>
      <c r="P113" s="50">
        <v>0</v>
      </c>
      <c r="Q113" s="50">
        <v>0</v>
      </c>
      <c r="R113" s="50">
        <v>0</v>
      </c>
      <c r="S113" s="50">
        <v>0</v>
      </c>
      <c r="T113" s="50">
        <v>0</v>
      </c>
      <c r="U113" s="50">
        <v>0</v>
      </c>
      <c r="V113" s="50">
        <v>0</v>
      </c>
      <c r="W113" s="50">
        <v>0</v>
      </c>
      <c r="X113" s="50">
        <v>0</v>
      </c>
      <c r="Y113" s="50">
        <v>0</v>
      </c>
      <c r="Z113" s="50">
        <v>0</v>
      </c>
      <c r="AA113" s="50">
        <v>0</v>
      </c>
      <c r="AB113" s="50">
        <v>0</v>
      </c>
      <c r="AC113" s="50">
        <v>0</v>
      </c>
      <c r="AD113" s="50">
        <v>0</v>
      </c>
      <c r="AE113" s="50">
        <v>0</v>
      </c>
      <c r="AF113" s="50">
        <v>0</v>
      </c>
      <c r="AG113" s="50">
        <v>0</v>
      </c>
      <c r="AH113" s="50">
        <v>0</v>
      </c>
      <c r="AI113" s="50">
        <v>0</v>
      </c>
    </row>
    <row r="114" spans="1:35" ht="12.5">
      <c r="A114" s="16" t="s">
        <v>41</v>
      </c>
      <c r="B114" s="50">
        <v>0</v>
      </c>
      <c r="C114" s="50">
        <v>0</v>
      </c>
      <c r="D114" s="50">
        <v>0</v>
      </c>
      <c r="E114" s="50">
        <v>0</v>
      </c>
      <c r="F114" s="50">
        <v>0</v>
      </c>
      <c r="G114" s="50">
        <v>0</v>
      </c>
      <c r="H114" s="50">
        <v>0</v>
      </c>
      <c r="I114" s="50">
        <v>0</v>
      </c>
      <c r="J114" s="50">
        <v>0</v>
      </c>
      <c r="K114" s="50">
        <v>0</v>
      </c>
      <c r="L114" s="50">
        <v>0</v>
      </c>
      <c r="M114" s="50">
        <v>0</v>
      </c>
      <c r="N114" s="50">
        <v>0</v>
      </c>
      <c r="O114" s="50">
        <v>0</v>
      </c>
      <c r="P114" s="50">
        <v>0</v>
      </c>
      <c r="Q114" s="50">
        <v>0</v>
      </c>
      <c r="R114" s="50">
        <v>0</v>
      </c>
      <c r="S114" s="50">
        <v>0</v>
      </c>
      <c r="T114" s="50">
        <v>0</v>
      </c>
      <c r="U114" s="50">
        <v>0</v>
      </c>
      <c r="V114" s="50">
        <v>0</v>
      </c>
      <c r="W114" s="50">
        <v>0</v>
      </c>
      <c r="X114" s="50">
        <v>0</v>
      </c>
      <c r="Y114" s="50">
        <v>0</v>
      </c>
      <c r="Z114" s="50">
        <v>0</v>
      </c>
      <c r="AA114" s="50">
        <v>0</v>
      </c>
      <c r="AB114" s="50">
        <v>0</v>
      </c>
      <c r="AC114" s="50">
        <v>0</v>
      </c>
      <c r="AD114" s="50">
        <v>0</v>
      </c>
      <c r="AE114" s="50">
        <v>0</v>
      </c>
      <c r="AF114" s="50">
        <v>0</v>
      </c>
      <c r="AG114" s="50">
        <v>0</v>
      </c>
      <c r="AH114" s="50">
        <v>0</v>
      </c>
      <c r="AI114" s="50">
        <v>0</v>
      </c>
    </row>
    <row r="115" spans="1:35" ht="12.5">
      <c r="A115" s="16" t="s">
        <v>106</v>
      </c>
      <c r="B115" s="50">
        <v>0</v>
      </c>
      <c r="C115" s="50">
        <v>0</v>
      </c>
      <c r="D115" s="50">
        <v>0</v>
      </c>
      <c r="E115" s="50">
        <v>0</v>
      </c>
      <c r="F115" s="50">
        <v>0</v>
      </c>
      <c r="G115" s="50">
        <v>0</v>
      </c>
      <c r="H115" s="50">
        <v>0</v>
      </c>
      <c r="I115" s="50">
        <v>0</v>
      </c>
      <c r="J115" s="50">
        <v>0</v>
      </c>
      <c r="K115" s="50">
        <v>0</v>
      </c>
      <c r="L115" s="50">
        <v>0</v>
      </c>
      <c r="M115" s="50">
        <v>0</v>
      </c>
      <c r="N115" s="50">
        <v>0</v>
      </c>
      <c r="O115" s="50">
        <v>0</v>
      </c>
      <c r="P115" s="50">
        <v>0</v>
      </c>
      <c r="Q115" s="50">
        <v>0</v>
      </c>
      <c r="R115" s="50">
        <v>0</v>
      </c>
      <c r="S115" s="50">
        <v>0</v>
      </c>
      <c r="T115" s="50">
        <v>0</v>
      </c>
      <c r="U115" s="50">
        <v>0</v>
      </c>
      <c r="V115" s="50">
        <v>0</v>
      </c>
      <c r="W115" s="50">
        <v>0</v>
      </c>
      <c r="X115" s="50">
        <v>0</v>
      </c>
      <c r="Y115" s="50">
        <v>0</v>
      </c>
      <c r="Z115" s="50">
        <v>0</v>
      </c>
      <c r="AA115" s="50">
        <v>0</v>
      </c>
      <c r="AB115" s="50">
        <v>0</v>
      </c>
      <c r="AC115" s="50">
        <v>0</v>
      </c>
      <c r="AD115" s="50">
        <v>0</v>
      </c>
      <c r="AE115" s="50">
        <v>0</v>
      </c>
      <c r="AF115" s="50">
        <v>0</v>
      </c>
      <c r="AG115" s="50">
        <v>0</v>
      </c>
      <c r="AH115" s="50">
        <v>0</v>
      </c>
      <c r="AI115" s="50">
        <v>0</v>
      </c>
    </row>
    <row r="116" spans="1:35" ht="12.5">
      <c r="A116" s="16" t="s">
        <v>107</v>
      </c>
      <c r="B116" s="50">
        <v>0</v>
      </c>
      <c r="C116" s="50">
        <v>0</v>
      </c>
      <c r="D116" s="50">
        <v>0</v>
      </c>
      <c r="E116" s="50">
        <v>0</v>
      </c>
      <c r="F116" s="50">
        <v>0</v>
      </c>
      <c r="G116" s="50">
        <v>0</v>
      </c>
      <c r="H116" s="50">
        <v>0</v>
      </c>
      <c r="I116" s="50">
        <v>0</v>
      </c>
      <c r="J116" s="50">
        <v>0</v>
      </c>
      <c r="K116" s="50">
        <v>0</v>
      </c>
      <c r="L116" s="50">
        <v>0</v>
      </c>
      <c r="M116" s="50">
        <v>0</v>
      </c>
      <c r="N116" s="50">
        <v>0</v>
      </c>
      <c r="O116" s="50">
        <v>0</v>
      </c>
      <c r="P116" s="50">
        <v>0</v>
      </c>
      <c r="Q116" s="50">
        <v>0</v>
      </c>
      <c r="R116" s="50">
        <v>0</v>
      </c>
      <c r="S116" s="50">
        <v>0</v>
      </c>
      <c r="T116" s="50">
        <v>0</v>
      </c>
      <c r="U116" s="50">
        <v>0</v>
      </c>
      <c r="V116" s="50">
        <v>0</v>
      </c>
      <c r="W116" s="50">
        <v>0</v>
      </c>
      <c r="X116" s="50">
        <v>0</v>
      </c>
      <c r="Y116" s="50">
        <v>0</v>
      </c>
      <c r="Z116" s="50">
        <v>0</v>
      </c>
      <c r="AA116" s="50">
        <v>0</v>
      </c>
      <c r="AB116" s="50">
        <v>0</v>
      </c>
      <c r="AC116" s="50">
        <v>0</v>
      </c>
      <c r="AD116" s="50">
        <v>0</v>
      </c>
      <c r="AE116" s="50">
        <v>0</v>
      </c>
      <c r="AF116" s="50">
        <v>0</v>
      </c>
      <c r="AG116" s="50">
        <v>0</v>
      </c>
      <c r="AH116" s="50">
        <v>0</v>
      </c>
      <c r="AI116" s="50">
        <v>0</v>
      </c>
    </row>
    <row r="117" spans="1:35" ht="12.5">
      <c r="A117" s="16" t="s">
        <v>108</v>
      </c>
      <c r="B117" s="50">
        <v>0</v>
      </c>
      <c r="C117" s="50">
        <v>0</v>
      </c>
      <c r="D117" s="50">
        <v>0</v>
      </c>
      <c r="E117" s="50">
        <v>0</v>
      </c>
      <c r="F117" s="50">
        <v>0</v>
      </c>
      <c r="G117" s="50">
        <v>0</v>
      </c>
      <c r="H117" s="50">
        <v>0</v>
      </c>
      <c r="I117" s="50">
        <v>0</v>
      </c>
      <c r="J117" s="50">
        <v>0</v>
      </c>
      <c r="K117" s="50">
        <v>0</v>
      </c>
      <c r="L117" s="50">
        <v>0</v>
      </c>
      <c r="M117" s="50">
        <v>0</v>
      </c>
      <c r="N117" s="50">
        <v>0</v>
      </c>
      <c r="O117" s="50">
        <v>0</v>
      </c>
      <c r="P117" s="50">
        <v>0</v>
      </c>
      <c r="Q117" s="50">
        <v>0</v>
      </c>
      <c r="R117" s="50">
        <v>0</v>
      </c>
      <c r="S117" s="50">
        <v>0</v>
      </c>
      <c r="T117" s="50">
        <v>0</v>
      </c>
      <c r="U117" s="50">
        <v>0</v>
      </c>
      <c r="V117" s="50">
        <v>0</v>
      </c>
      <c r="W117" s="50">
        <v>0</v>
      </c>
      <c r="X117" s="50">
        <v>0</v>
      </c>
      <c r="Y117" s="50">
        <v>0</v>
      </c>
      <c r="Z117" s="50">
        <v>0</v>
      </c>
      <c r="AA117" s="50">
        <v>0</v>
      </c>
      <c r="AB117" s="50">
        <v>0</v>
      </c>
      <c r="AC117" s="50">
        <v>0</v>
      </c>
      <c r="AD117" s="50">
        <v>0</v>
      </c>
      <c r="AE117" s="50">
        <v>0</v>
      </c>
      <c r="AF117" s="50">
        <v>0</v>
      </c>
      <c r="AG117" s="50">
        <v>0</v>
      </c>
      <c r="AH117" s="50">
        <v>0</v>
      </c>
      <c r="AI117" s="50">
        <v>0</v>
      </c>
    </row>
    <row r="118" spans="1:35" ht="12.5">
      <c r="A118" s="16" t="s">
        <v>109</v>
      </c>
      <c r="B118" s="50">
        <v>0</v>
      </c>
      <c r="C118" s="50">
        <v>0</v>
      </c>
      <c r="D118" s="50">
        <v>0</v>
      </c>
      <c r="E118" s="50">
        <v>0</v>
      </c>
      <c r="F118" s="50">
        <v>0</v>
      </c>
      <c r="G118" s="50">
        <v>0</v>
      </c>
      <c r="H118" s="50">
        <v>0</v>
      </c>
      <c r="I118" s="50">
        <v>0</v>
      </c>
      <c r="J118" s="50">
        <v>0</v>
      </c>
      <c r="K118" s="50">
        <v>0</v>
      </c>
      <c r="L118" s="50">
        <v>0</v>
      </c>
      <c r="M118" s="50">
        <v>0</v>
      </c>
      <c r="N118" s="50">
        <v>0</v>
      </c>
      <c r="O118" s="50">
        <v>0</v>
      </c>
      <c r="P118" s="50">
        <v>0</v>
      </c>
      <c r="Q118" s="50">
        <v>0</v>
      </c>
      <c r="R118" s="50">
        <v>0</v>
      </c>
      <c r="S118" s="50">
        <v>0</v>
      </c>
      <c r="T118" s="50">
        <v>0</v>
      </c>
      <c r="U118" s="50">
        <v>0</v>
      </c>
      <c r="V118" s="50">
        <v>0</v>
      </c>
      <c r="W118" s="50">
        <v>0</v>
      </c>
      <c r="X118" s="50">
        <v>0</v>
      </c>
      <c r="Y118" s="50">
        <v>0</v>
      </c>
      <c r="Z118" s="50">
        <v>0</v>
      </c>
      <c r="AA118" s="50">
        <v>0</v>
      </c>
      <c r="AB118" s="50">
        <v>0</v>
      </c>
      <c r="AC118" s="50">
        <v>0</v>
      </c>
      <c r="AD118" s="50">
        <v>0</v>
      </c>
      <c r="AE118" s="50">
        <v>0</v>
      </c>
      <c r="AF118" s="50">
        <v>0</v>
      </c>
      <c r="AG118" s="50">
        <v>0</v>
      </c>
      <c r="AH118" s="50">
        <v>0</v>
      </c>
      <c r="AI118" s="50">
        <v>0</v>
      </c>
    </row>
    <row r="119" spans="1:35" ht="12.5">
      <c r="A119" s="16" t="s">
        <v>110</v>
      </c>
      <c r="B119" s="50">
        <f>SUM(B63:B118)</f>
        <v>1466.919762</v>
      </c>
      <c r="C119" s="50">
        <f t="shared" si="1" ref="C119:AI119">SUM(C63:C118)</f>
        <v>1456.0335299999999</v>
      </c>
      <c r="D119" s="50">
        <f t="shared" si="1"/>
        <v>1528.60841</v>
      </c>
      <c r="E119" s="50">
        <f t="shared" si="1"/>
        <v>1544.4841650000001</v>
      </c>
      <c r="F119" s="50">
        <f t="shared" si="1"/>
        <v>1537.6802700000001</v>
      </c>
      <c r="G119" s="50">
        <f t="shared" si="1"/>
        <v>1593.2454125000002</v>
      </c>
      <c r="H119" s="50">
        <f t="shared" si="1"/>
        <v>1648.8105550000002</v>
      </c>
      <c r="I119" s="50">
        <f t="shared" si="1"/>
        <v>1648.8105550000002</v>
      </c>
      <c r="J119" s="50">
        <f t="shared" si="1"/>
        <v>1841.5875800000001</v>
      </c>
      <c r="K119" s="50">
        <f t="shared" si="1"/>
        <v>1971.7687710000002</v>
      </c>
      <c r="L119" s="50">
        <f t="shared" si="1"/>
        <v>2010.3241760000001</v>
      </c>
      <c r="M119" s="50">
        <f t="shared" si="1"/>
        <v>2010.3241760000001</v>
      </c>
      <c r="N119" s="50">
        <f t="shared" si="1"/>
        <v>1948.1819350000003</v>
      </c>
      <c r="O119" s="50">
        <f t="shared" si="1"/>
        <v>1948.1819350000003</v>
      </c>
      <c r="P119" s="50">
        <f t="shared" si="1"/>
        <v>1905.0906000000002</v>
      </c>
      <c r="Q119" s="50">
        <f t="shared" si="1"/>
        <v>1905.0906000000002</v>
      </c>
      <c r="R119" s="50">
        <f t="shared" si="1"/>
        <v>1906</v>
      </c>
      <c r="S119" s="50">
        <f t="shared" si="1"/>
        <v>1856</v>
      </c>
      <c r="T119" s="50">
        <f t="shared" si="1"/>
        <v>1806</v>
      </c>
      <c r="U119" s="50">
        <f t="shared" si="1"/>
        <v>1760</v>
      </c>
      <c r="V119" s="50">
        <f t="shared" si="1"/>
        <v>1687</v>
      </c>
      <c r="W119" s="50">
        <f t="shared" si="1"/>
        <v>1658</v>
      </c>
      <c r="X119" s="50">
        <f t="shared" si="1"/>
        <v>1658</v>
      </c>
      <c r="Y119" s="50">
        <f t="shared" si="1"/>
        <v>1658</v>
      </c>
      <c r="Z119" s="50">
        <f t="shared" si="1"/>
        <v>1658</v>
      </c>
      <c r="AA119" s="50">
        <f t="shared" si="1"/>
        <v>1658</v>
      </c>
      <c r="AB119" s="50">
        <f t="shared" si="1"/>
        <v>1658</v>
      </c>
      <c r="AC119" s="50">
        <f t="shared" si="1"/>
        <v>1658</v>
      </c>
      <c r="AD119" s="50">
        <f t="shared" si="1"/>
        <v>1658</v>
      </c>
      <c r="AE119" s="50">
        <f t="shared" si="1"/>
        <v>1658</v>
      </c>
      <c r="AF119" s="50">
        <f t="shared" si="1"/>
        <v>1658</v>
      </c>
      <c r="AG119" s="50">
        <f t="shared" si="1"/>
        <v>1658</v>
      </c>
      <c r="AH119" s="50">
        <f t="shared" si="1"/>
        <v>1658</v>
      </c>
      <c r="AI119" s="50">
        <f t="shared" si="1"/>
        <v>1567</v>
      </c>
    </row>
    <row r="120" spans="2:35" ht="12.5">
      <c r="B120" s="50"/>
      <c r="C120" s="50"/>
      <c r="D120" s="50"/>
      <c r="E120" s="50"/>
      <c r="F120" s="50"/>
      <c r="G120" s="50"/>
      <c r="H120" s="50"/>
      <c r="I120" s="50"/>
      <c r="J120" s="50"/>
      <c r="K120" s="50"/>
      <c r="L120" s="50"/>
      <c r="M120" s="50"/>
      <c r="N120" s="50"/>
      <c r="O120" s="50"/>
      <c r="P120" s="50"/>
      <c r="Q120" s="50"/>
      <c r="R120" s="50"/>
      <c r="S120" s="50"/>
      <c r="T120" s="50"/>
      <c r="U120" s="50"/>
      <c r="V120" s="50"/>
      <c r="W120" s="50"/>
      <c r="X120" s="50"/>
      <c r="Y120" s="50"/>
      <c r="Z120" s="50"/>
      <c r="AA120" s="50"/>
      <c r="AB120" s="50"/>
      <c r="AC120" s="50"/>
      <c r="AD120" s="50"/>
      <c r="AE120" s="50"/>
      <c r="AF120" s="50"/>
      <c r="AG120" s="50"/>
      <c r="AH120" s="50"/>
      <c r="AI120" s="50"/>
    </row>
    <row r="121" spans="1:35" ht="13">
      <c r="A121" s="18" t="s">
        <v>112</v>
      </c>
      <c r="B121" s="50"/>
      <c r="C121" s="50"/>
      <c r="D121" s="50"/>
      <c r="E121" s="50"/>
      <c r="F121" s="50"/>
      <c r="G121" s="50"/>
      <c r="H121" s="50"/>
      <c r="I121" s="50"/>
      <c r="J121" s="50"/>
      <c r="K121" s="50"/>
      <c r="L121" s="50"/>
      <c r="M121" s="50"/>
      <c r="N121" s="50"/>
      <c r="O121" s="50"/>
      <c r="P121" s="50"/>
      <c r="Q121" s="50"/>
      <c r="R121" s="50"/>
      <c r="S121" s="50"/>
      <c r="T121" s="50"/>
      <c r="U121" s="50"/>
      <c r="V121" s="50"/>
      <c r="W121" s="50"/>
      <c r="X121" s="50"/>
      <c r="Y121" s="50"/>
      <c r="Z121" s="50"/>
      <c r="AA121" s="50"/>
      <c r="AB121" s="50"/>
      <c r="AC121" s="50"/>
      <c r="AD121" s="50"/>
      <c r="AE121" s="50"/>
      <c r="AF121" s="50"/>
      <c r="AG121" s="50"/>
      <c r="AH121" s="50"/>
      <c r="AI121" s="50"/>
    </row>
    <row r="122" spans="1:35" ht="12.5">
      <c r="A122" s="16" t="s">
        <v>2</v>
      </c>
      <c r="B122" s="50">
        <v>0</v>
      </c>
      <c r="C122" s="50">
        <v>0</v>
      </c>
      <c r="D122" s="50">
        <v>0</v>
      </c>
      <c r="E122" s="50">
        <v>0</v>
      </c>
      <c r="F122" s="50">
        <v>0</v>
      </c>
      <c r="G122" s="50">
        <v>0</v>
      </c>
      <c r="H122" s="50">
        <v>0</v>
      </c>
      <c r="I122" s="50">
        <v>0</v>
      </c>
      <c r="J122" s="50">
        <v>0</v>
      </c>
      <c r="K122" s="50">
        <v>0</v>
      </c>
      <c r="L122" s="50">
        <v>0</v>
      </c>
      <c r="M122" s="50">
        <v>0</v>
      </c>
      <c r="N122" s="50">
        <v>0</v>
      </c>
      <c r="O122" s="50">
        <v>0</v>
      </c>
      <c r="P122" s="50">
        <v>0</v>
      </c>
      <c r="Q122" s="50">
        <v>0</v>
      </c>
      <c r="R122" s="50">
        <v>0</v>
      </c>
      <c r="S122" s="50">
        <v>0</v>
      </c>
      <c r="T122" s="50">
        <v>0</v>
      </c>
      <c r="U122" s="50">
        <v>0</v>
      </c>
      <c r="V122" s="50">
        <v>0</v>
      </c>
      <c r="W122" s="50">
        <v>0</v>
      </c>
      <c r="X122" s="50">
        <v>0</v>
      </c>
      <c r="Y122" s="50">
        <v>0</v>
      </c>
      <c r="Z122" s="50">
        <v>0</v>
      </c>
      <c r="AA122" s="50">
        <v>0</v>
      </c>
      <c r="AB122" s="50">
        <v>0</v>
      </c>
      <c r="AC122" s="50">
        <v>0</v>
      </c>
      <c r="AD122" s="50">
        <v>0</v>
      </c>
      <c r="AE122" s="50">
        <v>0</v>
      </c>
      <c r="AF122" s="50">
        <v>0</v>
      </c>
      <c r="AG122" s="50">
        <v>0</v>
      </c>
      <c r="AH122" s="50">
        <v>0</v>
      </c>
      <c r="AI122" s="50">
        <v>0</v>
      </c>
    </row>
    <row r="123" spans="1:35" ht="12.5">
      <c r="A123" s="16" t="s">
        <v>3</v>
      </c>
      <c r="B123" s="50">
        <v>0</v>
      </c>
      <c r="C123" s="50">
        <v>0</v>
      </c>
      <c r="D123" s="50">
        <v>0</v>
      </c>
      <c r="E123" s="50">
        <v>0</v>
      </c>
      <c r="F123" s="50">
        <v>0</v>
      </c>
      <c r="G123" s="50">
        <v>0</v>
      </c>
      <c r="H123" s="50">
        <v>0</v>
      </c>
      <c r="I123" s="50">
        <v>0</v>
      </c>
      <c r="J123" s="50">
        <v>0</v>
      </c>
      <c r="K123" s="50">
        <v>0</v>
      </c>
      <c r="L123" s="50">
        <v>0</v>
      </c>
      <c r="M123" s="50">
        <v>0</v>
      </c>
      <c r="N123" s="50">
        <v>0</v>
      </c>
      <c r="O123" s="50">
        <v>0</v>
      </c>
      <c r="P123" s="50">
        <v>0</v>
      </c>
      <c r="Q123" s="50">
        <v>0</v>
      </c>
      <c r="R123" s="50">
        <v>0</v>
      </c>
      <c r="S123" s="50">
        <v>0</v>
      </c>
      <c r="T123" s="50">
        <v>0</v>
      </c>
      <c r="U123" s="50">
        <v>0</v>
      </c>
      <c r="V123" s="50">
        <v>0</v>
      </c>
      <c r="W123" s="50">
        <v>0</v>
      </c>
      <c r="X123" s="50">
        <v>0</v>
      </c>
      <c r="Y123" s="50">
        <v>0</v>
      </c>
      <c r="Z123" s="50">
        <v>0</v>
      </c>
      <c r="AA123" s="50">
        <v>0</v>
      </c>
      <c r="AB123" s="50">
        <v>0</v>
      </c>
      <c r="AC123" s="50">
        <v>0</v>
      </c>
      <c r="AD123" s="50">
        <v>0</v>
      </c>
      <c r="AE123" s="50">
        <v>0</v>
      </c>
      <c r="AF123" s="50">
        <v>0</v>
      </c>
      <c r="AG123" s="50">
        <v>0</v>
      </c>
      <c r="AH123" s="50">
        <v>0</v>
      </c>
      <c r="AI123" s="50">
        <v>0</v>
      </c>
    </row>
    <row r="124" spans="1:35" ht="12.5">
      <c r="A124" s="16" t="s">
        <v>4</v>
      </c>
      <c r="B124" s="50">
        <v>0</v>
      </c>
      <c r="C124" s="50">
        <v>0</v>
      </c>
      <c r="D124" s="50">
        <v>0</v>
      </c>
      <c r="E124" s="50">
        <v>0</v>
      </c>
      <c r="F124" s="50">
        <v>0</v>
      </c>
      <c r="G124" s="50">
        <v>0</v>
      </c>
      <c r="H124" s="50">
        <v>0</v>
      </c>
      <c r="I124" s="50">
        <v>0</v>
      </c>
      <c r="J124" s="50">
        <v>0</v>
      </c>
      <c r="K124" s="50">
        <v>0</v>
      </c>
      <c r="L124" s="50">
        <v>0</v>
      </c>
      <c r="M124" s="50">
        <v>0</v>
      </c>
      <c r="N124" s="50">
        <v>0</v>
      </c>
      <c r="O124" s="50">
        <v>0</v>
      </c>
      <c r="P124" s="50">
        <v>0</v>
      </c>
      <c r="Q124" s="50">
        <v>0</v>
      </c>
      <c r="R124" s="50">
        <v>0</v>
      </c>
      <c r="S124" s="50">
        <v>0</v>
      </c>
      <c r="T124" s="50">
        <v>0</v>
      </c>
      <c r="U124" s="50">
        <v>0</v>
      </c>
      <c r="V124" s="50">
        <v>0</v>
      </c>
      <c r="W124" s="50">
        <v>0</v>
      </c>
      <c r="X124" s="50">
        <v>0</v>
      </c>
      <c r="Y124" s="50">
        <v>0</v>
      </c>
      <c r="Z124" s="50">
        <v>0</v>
      </c>
      <c r="AA124" s="50">
        <v>0</v>
      </c>
      <c r="AB124" s="50">
        <v>0</v>
      </c>
      <c r="AC124" s="50">
        <v>0</v>
      </c>
      <c r="AD124" s="50">
        <v>0</v>
      </c>
      <c r="AE124" s="50">
        <v>0</v>
      </c>
      <c r="AF124" s="50">
        <v>0</v>
      </c>
      <c r="AG124" s="50">
        <v>0</v>
      </c>
      <c r="AH124" s="50">
        <v>0</v>
      </c>
      <c r="AI124" s="50">
        <v>0</v>
      </c>
    </row>
    <row r="125" spans="1:35" ht="12.5">
      <c r="A125" s="16" t="s">
        <v>5</v>
      </c>
      <c r="B125" s="50">
        <v>0</v>
      </c>
      <c r="C125" s="50">
        <v>0</v>
      </c>
      <c r="D125" s="50">
        <v>0</v>
      </c>
      <c r="E125" s="50">
        <v>0</v>
      </c>
      <c r="F125" s="50">
        <v>0</v>
      </c>
      <c r="G125" s="50">
        <v>0</v>
      </c>
      <c r="H125" s="50">
        <v>0</v>
      </c>
      <c r="I125" s="50">
        <v>0</v>
      </c>
      <c r="J125" s="50">
        <v>0</v>
      </c>
      <c r="K125" s="50">
        <v>0</v>
      </c>
      <c r="L125" s="50">
        <v>0</v>
      </c>
      <c r="M125" s="50">
        <v>0</v>
      </c>
      <c r="N125" s="50">
        <v>0</v>
      </c>
      <c r="O125" s="50">
        <v>0</v>
      </c>
      <c r="P125" s="50">
        <v>0</v>
      </c>
      <c r="Q125" s="50">
        <v>0</v>
      </c>
      <c r="R125" s="50">
        <v>0</v>
      </c>
      <c r="S125" s="50">
        <v>0</v>
      </c>
      <c r="T125" s="50">
        <v>0</v>
      </c>
      <c r="U125" s="50">
        <v>0</v>
      </c>
      <c r="V125" s="50">
        <v>0</v>
      </c>
      <c r="W125" s="50">
        <v>0</v>
      </c>
      <c r="X125" s="50">
        <v>0</v>
      </c>
      <c r="Y125" s="50">
        <v>0</v>
      </c>
      <c r="Z125" s="50">
        <v>0</v>
      </c>
      <c r="AA125" s="50">
        <v>0</v>
      </c>
      <c r="AB125" s="50">
        <v>0</v>
      </c>
      <c r="AC125" s="50">
        <v>0</v>
      </c>
      <c r="AD125" s="50">
        <v>0</v>
      </c>
      <c r="AE125" s="50">
        <v>0</v>
      </c>
      <c r="AF125" s="50">
        <v>0</v>
      </c>
      <c r="AG125" s="50">
        <v>0</v>
      </c>
      <c r="AH125" s="50">
        <v>0</v>
      </c>
      <c r="AI125" s="50">
        <v>0</v>
      </c>
    </row>
    <row r="126" spans="1:35" ht="12.5">
      <c r="A126" s="16" t="s">
        <v>6</v>
      </c>
      <c r="B126" s="50">
        <v>0</v>
      </c>
      <c r="C126" s="50">
        <v>0</v>
      </c>
      <c r="D126" s="50">
        <v>0</v>
      </c>
      <c r="E126" s="50">
        <v>0</v>
      </c>
      <c r="F126" s="50">
        <v>0</v>
      </c>
      <c r="G126" s="50">
        <v>0</v>
      </c>
      <c r="H126" s="50">
        <v>0</v>
      </c>
      <c r="I126" s="50">
        <v>0</v>
      </c>
      <c r="J126" s="50">
        <v>0</v>
      </c>
      <c r="K126" s="50">
        <v>0</v>
      </c>
      <c r="L126" s="50">
        <v>0</v>
      </c>
      <c r="M126" s="50">
        <v>0</v>
      </c>
      <c r="N126" s="50">
        <v>0</v>
      </c>
      <c r="O126" s="50">
        <v>0</v>
      </c>
      <c r="P126" s="50">
        <v>0</v>
      </c>
      <c r="Q126" s="50">
        <v>0</v>
      </c>
      <c r="R126" s="50">
        <v>0</v>
      </c>
      <c r="S126" s="50">
        <v>0</v>
      </c>
      <c r="T126" s="50">
        <v>0</v>
      </c>
      <c r="U126" s="50">
        <v>0</v>
      </c>
      <c r="V126" s="50">
        <v>0</v>
      </c>
      <c r="W126" s="50">
        <v>0</v>
      </c>
      <c r="X126" s="50">
        <v>0</v>
      </c>
      <c r="Y126" s="50">
        <v>0</v>
      </c>
      <c r="Z126" s="50">
        <v>0</v>
      </c>
      <c r="AA126" s="50">
        <v>0</v>
      </c>
      <c r="AB126" s="50">
        <v>0</v>
      </c>
      <c r="AC126" s="50">
        <v>0</v>
      </c>
      <c r="AD126" s="50">
        <v>0</v>
      </c>
      <c r="AE126" s="50">
        <v>0</v>
      </c>
      <c r="AF126" s="50">
        <v>0</v>
      </c>
      <c r="AG126" s="50">
        <v>0</v>
      </c>
      <c r="AH126" s="50">
        <v>0</v>
      </c>
      <c r="AI126" s="50">
        <v>0</v>
      </c>
    </row>
    <row r="127" spans="1:35" ht="12.5">
      <c r="A127" s="16" t="s">
        <v>7</v>
      </c>
      <c r="B127" s="50">
        <v>0</v>
      </c>
      <c r="C127" s="50">
        <v>0</v>
      </c>
      <c r="D127" s="50">
        <v>0</v>
      </c>
      <c r="E127" s="50">
        <v>0</v>
      </c>
      <c r="F127" s="50">
        <v>0</v>
      </c>
      <c r="G127" s="50">
        <v>0</v>
      </c>
      <c r="H127" s="50">
        <v>0</v>
      </c>
      <c r="I127" s="50">
        <v>0</v>
      </c>
      <c r="J127" s="50">
        <v>0</v>
      </c>
      <c r="K127" s="50">
        <v>0</v>
      </c>
      <c r="L127" s="50">
        <v>0</v>
      </c>
      <c r="M127" s="50">
        <v>0</v>
      </c>
      <c r="N127" s="50">
        <v>0</v>
      </c>
      <c r="O127" s="50">
        <v>0</v>
      </c>
      <c r="P127" s="50">
        <v>0</v>
      </c>
      <c r="Q127" s="50">
        <v>0</v>
      </c>
      <c r="R127" s="50">
        <v>0</v>
      </c>
      <c r="S127" s="50">
        <v>0</v>
      </c>
      <c r="T127" s="50">
        <v>0</v>
      </c>
      <c r="U127" s="50">
        <v>0</v>
      </c>
      <c r="V127" s="50">
        <v>0</v>
      </c>
      <c r="W127" s="50">
        <v>0</v>
      </c>
      <c r="X127" s="50">
        <v>0</v>
      </c>
      <c r="Y127" s="50">
        <v>0</v>
      </c>
      <c r="Z127" s="50">
        <v>0</v>
      </c>
      <c r="AA127" s="50">
        <v>0</v>
      </c>
      <c r="AB127" s="50">
        <v>0</v>
      </c>
      <c r="AC127" s="50">
        <v>0</v>
      </c>
      <c r="AD127" s="50">
        <v>0</v>
      </c>
      <c r="AE127" s="50">
        <v>0</v>
      </c>
      <c r="AF127" s="50">
        <v>0</v>
      </c>
      <c r="AG127" s="50">
        <v>0</v>
      </c>
      <c r="AH127" s="50">
        <v>0</v>
      </c>
      <c r="AI127" s="50">
        <v>0</v>
      </c>
    </row>
    <row r="128" spans="1:35" ht="12.5">
      <c r="A128" s="16" t="s">
        <v>8</v>
      </c>
      <c r="B128" s="50">
        <v>0</v>
      </c>
      <c r="C128" s="50">
        <v>0</v>
      </c>
      <c r="D128" s="50">
        <v>0</v>
      </c>
      <c r="E128" s="50">
        <v>0</v>
      </c>
      <c r="F128" s="50">
        <v>0</v>
      </c>
      <c r="G128" s="50">
        <v>0</v>
      </c>
      <c r="H128" s="50">
        <v>0</v>
      </c>
      <c r="I128" s="50">
        <v>0</v>
      </c>
      <c r="J128" s="50">
        <v>0</v>
      </c>
      <c r="K128" s="50">
        <v>0</v>
      </c>
      <c r="L128" s="50">
        <v>0</v>
      </c>
      <c r="M128" s="50">
        <v>0</v>
      </c>
      <c r="N128" s="50">
        <v>0</v>
      </c>
      <c r="O128" s="50">
        <v>0</v>
      </c>
      <c r="P128" s="50">
        <v>0</v>
      </c>
      <c r="Q128" s="50">
        <v>0</v>
      </c>
      <c r="R128" s="50">
        <v>0</v>
      </c>
      <c r="S128" s="50">
        <v>0</v>
      </c>
      <c r="T128" s="50">
        <v>0</v>
      </c>
      <c r="U128" s="50">
        <v>0</v>
      </c>
      <c r="V128" s="50">
        <v>0</v>
      </c>
      <c r="W128" s="50">
        <v>0</v>
      </c>
      <c r="X128" s="50">
        <v>0</v>
      </c>
      <c r="Y128" s="50">
        <v>0</v>
      </c>
      <c r="Z128" s="50">
        <v>0</v>
      </c>
      <c r="AA128" s="50">
        <v>0</v>
      </c>
      <c r="AB128" s="50">
        <v>0</v>
      </c>
      <c r="AC128" s="50">
        <v>0</v>
      </c>
      <c r="AD128" s="50">
        <v>0</v>
      </c>
      <c r="AE128" s="50">
        <v>0</v>
      </c>
      <c r="AF128" s="50">
        <v>0</v>
      </c>
      <c r="AG128" s="50">
        <v>0</v>
      </c>
      <c r="AH128" s="50">
        <v>0</v>
      </c>
      <c r="AI128" s="50">
        <v>0</v>
      </c>
    </row>
    <row r="129" spans="1:35" ht="12.5">
      <c r="A129" s="16" t="s">
        <v>9</v>
      </c>
      <c r="B129" s="50">
        <v>0</v>
      </c>
      <c r="C129" s="50">
        <v>0</v>
      </c>
      <c r="D129" s="50">
        <v>0</v>
      </c>
      <c r="E129" s="50">
        <v>0</v>
      </c>
      <c r="F129" s="50">
        <v>0</v>
      </c>
      <c r="G129" s="50">
        <v>0</v>
      </c>
      <c r="H129" s="50">
        <v>0</v>
      </c>
      <c r="I129" s="50">
        <v>0</v>
      </c>
      <c r="J129" s="50">
        <v>0</v>
      </c>
      <c r="K129" s="50">
        <v>0</v>
      </c>
      <c r="L129" s="50">
        <v>0</v>
      </c>
      <c r="M129" s="50">
        <v>0</v>
      </c>
      <c r="N129" s="50">
        <v>0</v>
      </c>
      <c r="O129" s="50">
        <v>0</v>
      </c>
      <c r="P129" s="50">
        <v>0</v>
      </c>
      <c r="Q129" s="50">
        <v>0</v>
      </c>
      <c r="R129" s="50">
        <v>0</v>
      </c>
      <c r="S129" s="50">
        <v>0</v>
      </c>
      <c r="T129" s="50">
        <v>0</v>
      </c>
      <c r="U129" s="50">
        <v>0</v>
      </c>
      <c r="V129" s="50">
        <v>0</v>
      </c>
      <c r="W129" s="50">
        <v>0</v>
      </c>
      <c r="X129" s="50">
        <v>0</v>
      </c>
      <c r="Y129" s="50">
        <v>0</v>
      </c>
      <c r="Z129" s="50">
        <v>0</v>
      </c>
      <c r="AA129" s="50">
        <v>0</v>
      </c>
      <c r="AB129" s="50">
        <v>0</v>
      </c>
      <c r="AC129" s="50">
        <v>0</v>
      </c>
      <c r="AD129" s="50">
        <v>0</v>
      </c>
      <c r="AE129" s="50">
        <v>0</v>
      </c>
      <c r="AF129" s="50">
        <v>0</v>
      </c>
      <c r="AG129" s="50">
        <v>0</v>
      </c>
      <c r="AH129" s="50">
        <v>0</v>
      </c>
      <c r="AI129" s="50">
        <v>0</v>
      </c>
    </row>
    <row r="130" spans="1:35" ht="12.5">
      <c r="A130" s="16" t="s">
        <v>10</v>
      </c>
      <c r="B130" s="50">
        <v>113.39825</v>
      </c>
      <c r="C130" s="50">
        <v>113.39825</v>
      </c>
      <c r="D130" s="50">
        <v>113.39825</v>
      </c>
      <c r="E130" s="50">
        <v>113.39825</v>
      </c>
      <c r="F130" s="50">
        <v>113.39825</v>
      </c>
      <c r="G130" s="50">
        <v>113.39825</v>
      </c>
      <c r="H130" s="50">
        <v>113.39825</v>
      </c>
      <c r="I130" s="50">
        <v>113.39825</v>
      </c>
      <c r="J130" s="50">
        <v>113.39825</v>
      </c>
      <c r="K130" s="50">
        <v>113.39825</v>
      </c>
      <c r="L130" s="50">
        <v>113.39825</v>
      </c>
      <c r="M130" s="50">
        <v>113.39825</v>
      </c>
      <c r="N130" s="50">
        <v>113.39825</v>
      </c>
      <c r="O130" s="50">
        <v>113.39825</v>
      </c>
      <c r="P130" s="50">
        <v>113.39825</v>
      </c>
      <c r="Q130" s="50">
        <v>136.0779</v>
      </c>
      <c r="R130" s="50">
        <v>136</v>
      </c>
      <c r="S130" s="50">
        <v>225</v>
      </c>
      <c r="T130" s="50">
        <v>225</v>
      </c>
      <c r="U130" s="50">
        <v>74.25</v>
      </c>
      <c r="V130" s="50">
        <v>0</v>
      </c>
      <c r="W130" s="50">
        <v>0</v>
      </c>
      <c r="X130" s="50">
        <v>0</v>
      </c>
      <c r="Y130" s="50">
        <v>0</v>
      </c>
      <c r="Z130" s="50">
        <v>0</v>
      </c>
      <c r="AA130" s="50">
        <v>0</v>
      </c>
      <c r="AB130" s="50">
        <v>0</v>
      </c>
      <c r="AC130" s="50">
        <v>0</v>
      </c>
      <c r="AD130" s="50">
        <v>0</v>
      </c>
      <c r="AE130" s="50">
        <v>0</v>
      </c>
      <c r="AF130" s="50">
        <v>0</v>
      </c>
      <c r="AG130" s="50">
        <v>0</v>
      </c>
      <c r="AH130" s="50">
        <v>0</v>
      </c>
      <c r="AI130" s="50">
        <v>0</v>
      </c>
    </row>
    <row r="131" spans="1:35" ht="12.5">
      <c r="A131" s="16" t="s">
        <v>11</v>
      </c>
      <c r="B131" s="50">
        <v>0</v>
      </c>
      <c r="C131" s="50">
        <v>0</v>
      </c>
      <c r="D131" s="50">
        <v>0</v>
      </c>
      <c r="E131" s="50">
        <v>0</v>
      </c>
      <c r="F131" s="50">
        <v>0</v>
      </c>
      <c r="G131" s="50">
        <v>0</v>
      </c>
      <c r="H131" s="50">
        <v>0</v>
      </c>
      <c r="I131" s="50">
        <v>0</v>
      </c>
      <c r="J131" s="50">
        <v>0</v>
      </c>
      <c r="K131" s="50">
        <v>0</v>
      </c>
      <c r="L131" s="50">
        <v>0</v>
      </c>
      <c r="M131" s="50">
        <v>0</v>
      </c>
      <c r="N131" s="50">
        <v>0</v>
      </c>
      <c r="O131" s="50">
        <v>0</v>
      </c>
      <c r="P131" s="50">
        <v>0</v>
      </c>
      <c r="Q131" s="50">
        <v>0</v>
      </c>
      <c r="R131" s="50">
        <v>0</v>
      </c>
      <c r="S131" s="50">
        <v>0</v>
      </c>
      <c r="T131" s="50">
        <v>0</v>
      </c>
      <c r="U131" s="50">
        <v>0</v>
      </c>
      <c r="V131" s="50">
        <v>0</v>
      </c>
      <c r="W131" s="50">
        <v>0</v>
      </c>
      <c r="X131" s="50">
        <v>0</v>
      </c>
      <c r="Y131" s="50">
        <v>0</v>
      </c>
      <c r="Z131" s="50">
        <v>0</v>
      </c>
      <c r="AA131" s="50">
        <v>0</v>
      </c>
      <c r="AB131" s="50">
        <v>0</v>
      </c>
      <c r="AC131" s="50">
        <v>0</v>
      </c>
      <c r="AD131" s="50">
        <v>0</v>
      </c>
      <c r="AE131" s="50">
        <v>0</v>
      </c>
      <c r="AF131" s="50">
        <v>0</v>
      </c>
      <c r="AG131" s="50">
        <v>0</v>
      </c>
      <c r="AH131" s="50">
        <v>0</v>
      </c>
      <c r="AI131" s="50">
        <v>0</v>
      </c>
    </row>
    <row r="132" spans="1:35" ht="12.5">
      <c r="A132" s="16" t="s">
        <v>12</v>
      </c>
      <c r="B132" s="50">
        <v>0</v>
      </c>
      <c r="C132" s="50">
        <v>0</v>
      </c>
      <c r="D132" s="50">
        <v>0</v>
      </c>
      <c r="E132" s="50">
        <v>0</v>
      </c>
      <c r="F132" s="50">
        <v>0</v>
      </c>
      <c r="G132" s="50">
        <v>0</v>
      </c>
      <c r="H132" s="50">
        <v>0</v>
      </c>
      <c r="I132" s="50">
        <v>0</v>
      </c>
      <c r="J132" s="50">
        <v>0</v>
      </c>
      <c r="K132" s="50">
        <v>0</v>
      </c>
      <c r="L132" s="50">
        <v>0</v>
      </c>
      <c r="M132" s="50">
        <v>0</v>
      </c>
      <c r="N132" s="50">
        <v>0</v>
      </c>
      <c r="O132" s="50">
        <v>0</v>
      </c>
      <c r="P132" s="50">
        <v>0</v>
      </c>
      <c r="Q132" s="50">
        <v>0</v>
      </c>
      <c r="R132" s="50">
        <v>0</v>
      </c>
      <c r="S132" s="50">
        <v>0</v>
      </c>
      <c r="T132" s="50">
        <v>0</v>
      </c>
      <c r="U132" s="50">
        <v>0</v>
      </c>
      <c r="V132" s="50">
        <v>0</v>
      </c>
      <c r="W132" s="50">
        <v>0</v>
      </c>
      <c r="X132" s="50">
        <v>0</v>
      </c>
      <c r="Y132" s="50">
        <v>0</v>
      </c>
      <c r="Z132" s="50">
        <v>0</v>
      </c>
      <c r="AA132" s="50">
        <v>0</v>
      </c>
      <c r="AB132" s="50">
        <v>0</v>
      </c>
      <c r="AC132" s="50">
        <v>0</v>
      </c>
      <c r="AD132" s="50">
        <v>0</v>
      </c>
      <c r="AE132" s="50">
        <v>0</v>
      </c>
      <c r="AF132" s="50">
        <v>0</v>
      </c>
      <c r="AG132" s="50">
        <v>0</v>
      </c>
      <c r="AH132" s="50">
        <v>0</v>
      </c>
      <c r="AI132" s="50">
        <v>0</v>
      </c>
    </row>
    <row r="133" spans="1:35" ht="12.5">
      <c r="A133" s="16" t="s">
        <v>13</v>
      </c>
      <c r="B133" s="50">
        <v>0</v>
      </c>
      <c r="C133" s="50">
        <v>0</v>
      </c>
      <c r="D133" s="50">
        <v>0</v>
      </c>
      <c r="E133" s="50">
        <v>0</v>
      </c>
      <c r="F133" s="50">
        <v>0</v>
      </c>
      <c r="G133" s="50">
        <v>0</v>
      </c>
      <c r="H133" s="50">
        <v>0</v>
      </c>
      <c r="I133" s="50">
        <v>0</v>
      </c>
      <c r="J133" s="50">
        <v>0</v>
      </c>
      <c r="K133" s="50">
        <v>0</v>
      </c>
      <c r="L133" s="50">
        <v>0</v>
      </c>
      <c r="M133" s="50">
        <v>0</v>
      </c>
      <c r="N133" s="50">
        <v>0</v>
      </c>
      <c r="O133" s="50">
        <v>0</v>
      </c>
      <c r="P133" s="50">
        <v>0</v>
      </c>
      <c r="Q133" s="50">
        <v>0</v>
      </c>
      <c r="R133" s="50">
        <v>0</v>
      </c>
      <c r="S133" s="50">
        <v>0</v>
      </c>
      <c r="T133" s="50">
        <v>0</v>
      </c>
      <c r="U133" s="50">
        <v>0</v>
      </c>
      <c r="V133" s="50">
        <v>0</v>
      </c>
      <c r="W133" s="50">
        <v>0</v>
      </c>
      <c r="X133" s="50">
        <v>0</v>
      </c>
      <c r="Y133" s="50">
        <v>0</v>
      </c>
      <c r="Z133" s="50">
        <v>0</v>
      </c>
      <c r="AA133" s="50">
        <v>0</v>
      </c>
      <c r="AB133" s="50">
        <v>0</v>
      </c>
      <c r="AC133" s="50">
        <v>0</v>
      </c>
      <c r="AD133" s="50">
        <v>0</v>
      </c>
      <c r="AE133" s="50">
        <v>0</v>
      </c>
      <c r="AF133" s="50">
        <v>0</v>
      </c>
      <c r="AG133" s="50">
        <v>0</v>
      </c>
      <c r="AH133" s="50">
        <v>0</v>
      </c>
      <c r="AI133" s="50">
        <v>0</v>
      </c>
    </row>
    <row r="134" spans="1:35" ht="12.5">
      <c r="A134" s="16" t="s">
        <v>14</v>
      </c>
      <c r="B134" s="50">
        <v>430.91335000000004</v>
      </c>
      <c r="C134" s="50">
        <v>476.27265</v>
      </c>
      <c r="D134" s="50">
        <v>476.27265</v>
      </c>
      <c r="E134" s="50">
        <v>408.2337</v>
      </c>
      <c r="F134" s="50">
        <v>414.00670181818185</v>
      </c>
      <c r="G134" s="50">
        <v>419.77970363636365</v>
      </c>
      <c r="H134" s="50">
        <v>425.55270545454545</v>
      </c>
      <c r="I134" s="50">
        <v>431.3257072727273</v>
      </c>
      <c r="J134" s="50">
        <v>437.0987090909091</v>
      </c>
      <c r="K134" s="50">
        <v>442.87171090909095</v>
      </c>
      <c r="L134" s="50">
        <v>448.64471272727275</v>
      </c>
      <c r="M134" s="50">
        <v>454.41771454545454</v>
      </c>
      <c r="N134" s="50">
        <v>460.1907163636364</v>
      </c>
      <c r="O134" s="50">
        <v>465.96371818181819</v>
      </c>
      <c r="P134" s="50">
        <v>471.73672000000005</v>
      </c>
      <c r="Q134" s="50">
        <v>471.73672000000005</v>
      </c>
      <c r="R134" s="50">
        <v>472</v>
      </c>
      <c r="S134" s="50">
        <v>476</v>
      </c>
      <c r="T134" s="50">
        <v>476</v>
      </c>
      <c r="U134" s="50">
        <v>476</v>
      </c>
      <c r="V134" s="50">
        <v>476</v>
      </c>
      <c r="W134" s="50">
        <v>476</v>
      </c>
      <c r="X134" s="50">
        <v>476</v>
      </c>
      <c r="Y134" s="50">
        <v>476</v>
      </c>
      <c r="Z134" s="50">
        <v>476</v>
      </c>
      <c r="AA134" s="50">
        <v>476</v>
      </c>
      <c r="AB134" s="50">
        <v>476</v>
      </c>
      <c r="AC134" s="50">
        <v>476</v>
      </c>
      <c r="AD134" s="50">
        <v>476</v>
      </c>
      <c r="AE134" s="50">
        <v>476</v>
      </c>
      <c r="AF134" s="50">
        <v>476</v>
      </c>
      <c r="AG134" s="50">
        <v>476</v>
      </c>
      <c r="AH134" s="50">
        <v>476</v>
      </c>
      <c r="AI134" s="50">
        <v>476</v>
      </c>
    </row>
    <row r="135" spans="1:35" ht="12.5">
      <c r="A135" s="16" t="s">
        <v>15</v>
      </c>
      <c r="B135" s="50">
        <v>0</v>
      </c>
      <c r="C135" s="50">
        <v>0</v>
      </c>
      <c r="D135" s="50">
        <v>0</v>
      </c>
      <c r="E135" s="50">
        <v>0</v>
      </c>
      <c r="F135" s="50">
        <v>0</v>
      </c>
      <c r="G135" s="50">
        <v>0</v>
      </c>
      <c r="H135" s="50">
        <v>0</v>
      </c>
      <c r="I135" s="50">
        <v>0</v>
      </c>
      <c r="J135" s="50">
        <v>0</v>
      </c>
      <c r="K135" s="50">
        <v>0</v>
      </c>
      <c r="L135" s="50">
        <v>0</v>
      </c>
      <c r="M135" s="50">
        <v>0</v>
      </c>
      <c r="N135" s="50">
        <v>0</v>
      </c>
      <c r="O135" s="50">
        <v>0</v>
      </c>
      <c r="P135" s="50">
        <v>0</v>
      </c>
      <c r="Q135" s="50">
        <v>0</v>
      </c>
      <c r="R135" s="50">
        <v>0</v>
      </c>
      <c r="S135" s="50">
        <v>0</v>
      </c>
      <c r="T135" s="50">
        <v>0</v>
      </c>
      <c r="U135" s="50">
        <v>0</v>
      </c>
      <c r="V135" s="50">
        <v>0</v>
      </c>
      <c r="W135" s="50">
        <v>0</v>
      </c>
      <c r="X135" s="50">
        <v>0</v>
      </c>
      <c r="Y135" s="50">
        <v>0</v>
      </c>
      <c r="Z135" s="50">
        <v>0</v>
      </c>
      <c r="AA135" s="50">
        <v>0</v>
      </c>
      <c r="AB135" s="50">
        <v>0</v>
      </c>
      <c r="AC135" s="50">
        <v>0</v>
      </c>
      <c r="AD135" s="50">
        <v>0</v>
      </c>
      <c r="AE135" s="50">
        <v>0</v>
      </c>
      <c r="AF135" s="50">
        <v>0</v>
      </c>
      <c r="AG135" s="50">
        <v>0</v>
      </c>
      <c r="AH135" s="50">
        <v>0</v>
      </c>
      <c r="AI135" s="50">
        <v>0</v>
      </c>
    </row>
    <row r="136" spans="1:35" ht="12.5">
      <c r="A136" s="16" t="s">
        <v>16</v>
      </c>
      <c r="B136" s="50">
        <v>623.69037500000002</v>
      </c>
      <c r="C136" s="50">
        <v>635.03020000000004</v>
      </c>
      <c r="D136" s="50">
        <v>513.01368300000001</v>
      </c>
      <c r="E136" s="50">
        <v>453.59300000000002</v>
      </c>
      <c r="F136" s="50">
        <v>458.95364454545461</v>
      </c>
      <c r="G136" s="50">
        <v>464.31428909090909</v>
      </c>
      <c r="H136" s="50">
        <v>469.67493363636368</v>
      </c>
      <c r="I136" s="50">
        <v>475.03557818181821</v>
      </c>
      <c r="J136" s="50">
        <v>480.39622272727274</v>
      </c>
      <c r="K136" s="50">
        <v>485.75686727272733</v>
      </c>
      <c r="L136" s="50">
        <v>491.11751181818187</v>
      </c>
      <c r="M136" s="50">
        <v>496.47815636363634</v>
      </c>
      <c r="N136" s="50">
        <v>501.83880090909088</v>
      </c>
      <c r="O136" s="50">
        <v>507.19944545454553</v>
      </c>
      <c r="P136" s="50">
        <v>512.56009000000006</v>
      </c>
      <c r="Q136" s="50">
        <v>512.56009000000006</v>
      </c>
      <c r="R136" s="50">
        <v>513</v>
      </c>
      <c r="S136" s="50">
        <v>550</v>
      </c>
      <c r="T136" s="50">
        <v>550</v>
      </c>
      <c r="U136" s="50">
        <v>550</v>
      </c>
      <c r="V136" s="50">
        <v>550</v>
      </c>
      <c r="W136" s="50">
        <v>550</v>
      </c>
      <c r="X136" s="50">
        <v>550</v>
      </c>
      <c r="Y136" s="50">
        <v>550</v>
      </c>
      <c r="Z136" s="50">
        <v>550</v>
      </c>
      <c r="AA136" s="50">
        <v>550</v>
      </c>
      <c r="AB136" s="50">
        <v>550</v>
      </c>
      <c r="AC136" s="50">
        <v>550</v>
      </c>
      <c r="AD136" s="50">
        <v>550</v>
      </c>
      <c r="AE136" s="50">
        <v>550</v>
      </c>
      <c r="AF136" s="50">
        <v>550</v>
      </c>
      <c r="AG136" s="50">
        <v>550</v>
      </c>
      <c r="AH136" s="50">
        <v>550</v>
      </c>
      <c r="AI136" s="50">
        <v>550</v>
      </c>
    </row>
    <row r="137" spans="1:35" ht="12.5">
      <c r="A137" s="16" t="s">
        <v>17</v>
      </c>
      <c r="B137" s="50">
        <v>0</v>
      </c>
      <c r="C137" s="50">
        <v>0</v>
      </c>
      <c r="D137" s="50">
        <v>0</v>
      </c>
      <c r="E137" s="50">
        <v>0</v>
      </c>
      <c r="F137" s="50">
        <v>0</v>
      </c>
      <c r="G137" s="50">
        <v>0</v>
      </c>
      <c r="H137" s="50">
        <v>0</v>
      </c>
      <c r="I137" s="50">
        <v>0</v>
      </c>
      <c r="J137" s="50">
        <v>0</v>
      </c>
      <c r="K137" s="50">
        <v>0</v>
      </c>
      <c r="L137" s="50">
        <v>0</v>
      </c>
      <c r="M137" s="50">
        <v>0</v>
      </c>
      <c r="N137" s="50">
        <v>0</v>
      </c>
      <c r="O137" s="50">
        <v>0</v>
      </c>
      <c r="P137" s="50">
        <v>0</v>
      </c>
      <c r="Q137" s="50">
        <v>0</v>
      </c>
      <c r="R137" s="50">
        <v>0</v>
      </c>
      <c r="S137" s="50">
        <v>0</v>
      </c>
      <c r="T137" s="50">
        <v>0</v>
      </c>
      <c r="U137" s="50">
        <v>0</v>
      </c>
      <c r="V137" s="50">
        <v>0</v>
      </c>
      <c r="W137" s="50">
        <v>0</v>
      </c>
      <c r="X137" s="50">
        <v>0</v>
      </c>
      <c r="Y137" s="50">
        <v>0</v>
      </c>
      <c r="Z137" s="50">
        <v>0</v>
      </c>
      <c r="AA137" s="50">
        <v>0</v>
      </c>
      <c r="AB137" s="50">
        <v>0</v>
      </c>
      <c r="AC137" s="50">
        <v>0</v>
      </c>
      <c r="AD137" s="50">
        <v>0</v>
      </c>
      <c r="AE137" s="50">
        <v>0</v>
      </c>
      <c r="AF137" s="50">
        <v>0</v>
      </c>
      <c r="AG137" s="50">
        <v>0</v>
      </c>
      <c r="AH137" s="50">
        <v>0</v>
      </c>
      <c r="AI137" s="50">
        <v>0</v>
      </c>
    </row>
    <row r="138" spans="1:35" ht="12.5">
      <c r="A138" s="16" t="s">
        <v>18</v>
      </c>
      <c r="B138" s="50">
        <v>0</v>
      </c>
      <c r="C138" s="50">
        <v>0</v>
      </c>
      <c r="D138" s="50">
        <v>0</v>
      </c>
      <c r="E138" s="50">
        <v>0</v>
      </c>
      <c r="F138" s="50">
        <v>0</v>
      </c>
      <c r="G138" s="50">
        <v>0</v>
      </c>
      <c r="H138" s="50">
        <v>0</v>
      </c>
      <c r="I138" s="50">
        <v>0</v>
      </c>
      <c r="J138" s="50">
        <v>0</v>
      </c>
      <c r="K138" s="50">
        <v>0</v>
      </c>
      <c r="L138" s="50">
        <v>0</v>
      </c>
      <c r="M138" s="50">
        <v>0</v>
      </c>
      <c r="N138" s="50">
        <v>0</v>
      </c>
      <c r="O138" s="50">
        <v>0</v>
      </c>
      <c r="P138" s="50">
        <v>0</v>
      </c>
      <c r="Q138" s="50">
        <v>0</v>
      </c>
      <c r="R138" s="50">
        <v>0</v>
      </c>
      <c r="S138" s="50">
        <v>0</v>
      </c>
      <c r="T138" s="50">
        <v>0</v>
      </c>
      <c r="U138" s="50">
        <v>0</v>
      </c>
      <c r="V138" s="50">
        <v>0</v>
      </c>
      <c r="W138" s="50">
        <v>0</v>
      </c>
      <c r="X138" s="50">
        <v>0</v>
      </c>
      <c r="Y138" s="50">
        <v>0</v>
      </c>
      <c r="Z138" s="50">
        <v>0</v>
      </c>
      <c r="AA138" s="50">
        <v>0</v>
      </c>
      <c r="AB138" s="50">
        <v>0</v>
      </c>
      <c r="AC138" s="50">
        <v>0</v>
      </c>
      <c r="AD138" s="50">
        <v>0</v>
      </c>
      <c r="AE138" s="50">
        <v>0</v>
      </c>
      <c r="AF138" s="50">
        <v>0</v>
      </c>
      <c r="AG138" s="50">
        <v>0</v>
      </c>
      <c r="AH138" s="50">
        <v>0</v>
      </c>
      <c r="AI138" s="50">
        <v>0</v>
      </c>
    </row>
    <row r="139" spans="1:35" ht="12.5">
      <c r="A139" s="16" t="s">
        <v>19</v>
      </c>
      <c r="B139" s="50">
        <v>204.11685</v>
      </c>
      <c r="C139" s="50">
        <v>204.11685</v>
      </c>
      <c r="D139" s="50">
        <v>204.11685</v>
      </c>
      <c r="E139" s="50">
        <v>158.75755000000001</v>
      </c>
      <c r="F139" s="50">
        <v>205.14774318181819</v>
      </c>
      <c r="G139" s="50">
        <v>206.17863636363637</v>
      </c>
      <c r="H139" s="50">
        <v>207.20952954545456</v>
      </c>
      <c r="I139" s="50">
        <v>208.24042272727272</v>
      </c>
      <c r="J139" s="50">
        <v>209.27131590909093</v>
      </c>
      <c r="K139" s="50">
        <v>210.30220909090909</v>
      </c>
      <c r="L139" s="50">
        <v>211.3331022727273</v>
      </c>
      <c r="M139" s="50">
        <v>167.00469545454547</v>
      </c>
      <c r="N139" s="50">
        <v>168.03558863636363</v>
      </c>
      <c r="O139" s="50">
        <v>169.06648181818184</v>
      </c>
      <c r="P139" s="50">
        <v>170.097375</v>
      </c>
      <c r="Q139" s="50">
        <v>204.11685</v>
      </c>
      <c r="R139" s="50">
        <v>204</v>
      </c>
      <c r="S139" s="50">
        <v>195</v>
      </c>
      <c r="T139" s="50">
        <v>196.5</v>
      </c>
      <c r="U139" s="50">
        <v>198</v>
      </c>
      <c r="V139" s="50">
        <v>199.5</v>
      </c>
      <c r="W139" s="50">
        <v>201</v>
      </c>
      <c r="X139" s="50">
        <v>202.5</v>
      </c>
      <c r="Y139" s="50">
        <v>204</v>
      </c>
      <c r="Z139" s="50">
        <v>245</v>
      </c>
      <c r="AA139" s="50">
        <v>286</v>
      </c>
      <c r="AB139" s="50">
        <v>286</v>
      </c>
      <c r="AC139" s="50">
        <v>286</v>
      </c>
      <c r="AD139" s="50">
        <v>286</v>
      </c>
      <c r="AE139" s="50">
        <v>286</v>
      </c>
      <c r="AF139" s="50">
        <v>286</v>
      </c>
      <c r="AG139" s="50">
        <v>286</v>
      </c>
      <c r="AH139" s="50">
        <v>286</v>
      </c>
      <c r="AI139" s="50">
        <v>286</v>
      </c>
    </row>
    <row r="140" spans="1:35" ht="12.5">
      <c r="A140" s="16" t="s">
        <v>20</v>
      </c>
      <c r="B140" s="50">
        <v>4599.4330200000004</v>
      </c>
      <c r="C140" s="50">
        <v>4921.48405</v>
      </c>
      <c r="D140" s="50">
        <v>5424.97228</v>
      </c>
      <c r="E140" s="50">
        <v>5384.1489099999999</v>
      </c>
      <c r="F140" s="50">
        <v>5530.690375795456</v>
      </c>
      <c r="G140" s="50">
        <v>5677.2318415909085</v>
      </c>
      <c r="H140" s="50">
        <v>5823.7733073863637</v>
      </c>
      <c r="I140" s="50">
        <v>5970.314773181819</v>
      </c>
      <c r="J140" s="50">
        <v>6116.8562389772724</v>
      </c>
      <c r="K140" s="50">
        <v>6263.3977047727285</v>
      </c>
      <c r="L140" s="50">
        <v>6409.9391705681819</v>
      </c>
      <c r="M140" s="50">
        <v>6363.7036113636368</v>
      </c>
      <c r="N140" s="50">
        <v>6428.0313459090921</v>
      </c>
      <c r="O140" s="50">
        <v>6560.3980304545448</v>
      </c>
      <c r="P140" s="50">
        <v>6692.7647150000003</v>
      </c>
      <c r="Q140" s="50">
        <v>6797.0911050000004</v>
      </c>
      <c r="R140" s="50">
        <v>6797</v>
      </c>
      <c r="S140" s="50">
        <v>6957</v>
      </c>
      <c r="T140" s="50">
        <v>6958.833333333333</v>
      </c>
      <c r="U140" s="50">
        <v>6960.666666666667</v>
      </c>
      <c r="V140" s="50">
        <v>6962.5</v>
      </c>
      <c r="W140" s="50">
        <v>6964.333333333333</v>
      </c>
      <c r="X140" s="50">
        <v>6966.166666666667</v>
      </c>
      <c r="Y140" s="50">
        <v>6968</v>
      </c>
      <c r="Z140" s="50">
        <v>7116.5</v>
      </c>
      <c r="AA140" s="50">
        <v>7265</v>
      </c>
      <c r="AB140" s="50">
        <v>7265</v>
      </c>
      <c r="AC140" s="50">
        <v>7265</v>
      </c>
      <c r="AD140" s="50">
        <v>7265</v>
      </c>
      <c r="AE140" s="50">
        <v>8263</v>
      </c>
      <c r="AF140" s="50">
        <v>10663</v>
      </c>
      <c r="AG140" s="50">
        <v>10663</v>
      </c>
      <c r="AH140" s="50">
        <v>10663</v>
      </c>
      <c r="AI140" s="50">
        <v>10663</v>
      </c>
    </row>
    <row r="141" spans="1:35" ht="12.5">
      <c r="A141" s="16" t="s">
        <v>21</v>
      </c>
      <c r="B141" s="50">
        <v>0</v>
      </c>
      <c r="C141" s="50">
        <v>0</v>
      </c>
      <c r="D141" s="50">
        <v>0</v>
      </c>
      <c r="E141" s="50">
        <v>0</v>
      </c>
      <c r="F141" s="50">
        <v>0</v>
      </c>
      <c r="G141" s="50">
        <v>0</v>
      </c>
      <c r="H141" s="50">
        <v>0</v>
      </c>
      <c r="I141" s="50">
        <v>0</v>
      </c>
      <c r="J141" s="50">
        <v>0</v>
      </c>
      <c r="K141" s="50">
        <v>0</v>
      </c>
      <c r="L141" s="50">
        <v>0</v>
      </c>
      <c r="M141" s="50">
        <v>0</v>
      </c>
      <c r="N141" s="50">
        <v>0</v>
      </c>
      <c r="O141" s="50">
        <v>0</v>
      </c>
      <c r="P141" s="50">
        <v>0</v>
      </c>
      <c r="Q141" s="50">
        <v>0</v>
      </c>
      <c r="R141" s="50">
        <v>0</v>
      </c>
      <c r="S141" s="50">
        <v>0</v>
      </c>
      <c r="T141" s="50">
        <v>0</v>
      </c>
      <c r="U141" s="50">
        <v>0</v>
      </c>
      <c r="V141" s="50">
        <v>0</v>
      </c>
      <c r="W141" s="50">
        <v>0</v>
      </c>
      <c r="X141" s="50">
        <v>0</v>
      </c>
      <c r="Y141" s="50">
        <v>0</v>
      </c>
      <c r="Z141" s="50">
        <v>0</v>
      </c>
      <c r="AA141" s="50">
        <v>0</v>
      </c>
      <c r="AB141" s="50">
        <v>0</v>
      </c>
      <c r="AC141" s="50">
        <v>0</v>
      </c>
      <c r="AD141" s="50">
        <v>0</v>
      </c>
      <c r="AE141" s="50">
        <v>0</v>
      </c>
      <c r="AF141" s="50">
        <v>0</v>
      </c>
      <c r="AG141" s="50">
        <v>0</v>
      </c>
      <c r="AH141" s="50">
        <v>0</v>
      </c>
      <c r="AI141" s="50">
        <v>0</v>
      </c>
    </row>
    <row r="142" spans="1:35" ht="12.5">
      <c r="A142" s="16" t="s">
        <v>22</v>
      </c>
      <c r="B142" s="50">
        <v>0</v>
      </c>
      <c r="C142" s="50">
        <v>0</v>
      </c>
      <c r="D142" s="50">
        <v>0</v>
      </c>
      <c r="E142" s="50">
        <v>0</v>
      </c>
      <c r="F142" s="50">
        <v>0</v>
      </c>
      <c r="G142" s="50">
        <v>0</v>
      </c>
      <c r="H142" s="50">
        <v>0</v>
      </c>
      <c r="I142" s="50">
        <v>0</v>
      </c>
      <c r="J142" s="50">
        <v>0</v>
      </c>
      <c r="K142" s="50">
        <v>0</v>
      </c>
      <c r="L142" s="50">
        <v>0</v>
      </c>
      <c r="M142" s="50">
        <v>0</v>
      </c>
      <c r="N142" s="50">
        <v>0</v>
      </c>
      <c r="O142" s="50">
        <v>0</v>
      </c>
      <c r="P142" s="50">
        <v>0</v>
      </c>
      <c r="Q142" s="50">
        <v>0</v>
      </c>
      <c r="R142" s="50">
        <v>0</v>
      </c>
      <c r="S142" s="50">
        <v>0</v>
      </c>
      <c r="T142" s="50">
        <v>0</v>
      </c>
      <c r="U142" s="50">
        <v>0</v>
      </c>
      <c r="V142" s="50">
        <v>0</v>
      </c>
      <c r="W142" s="50">
        <v>0</v>
      </c>
      <c r="X142" s="50">
        <v>0</v>
      </c>
      <c r="Y142" s="50">
        <v>0</v>
      </c>
      <c r="Z142" s="50">
        <v>0</v>
      </c>
      <c r="AA142" s="50">
        <v>0</v>
      </c>
      <c r="AB142" s="50">
        <v>0</v>
      </c>
      <c r="AC142" s="50">
        <v>0</v>
      </c>
      <c r="AD142" s="50">
        <v>0</v>
      </c>
      <c r="AE142" s="50">
        <v>0</v>
      </c>
      <c r="AF142" s="50">
        <v>0</v>
      </c>
      <c r="AG142" s="50">
        <v>0</v>
      </c>
      <c r="AH142" s="50">
        <v>0</v>
      </c>
      <c r="AI142" s="50">
        <v>0</v>
      </c>
    </row>
    <row r="143" spans="1:35" ht="12.5">
      <c r="A143" s="16" t="s">
        <v>23</v>
      </c>
      <c r="B143" s="50">
        <v>0</v>
      </c>
      <c r="C143" s="50">
        <v>0</v>
      </c>
      <c r="D143" s="50">
        <v>0</v>
      </c>
      <c r="E143" s="50">
        <v>0</v>
      </c>
      <c r="F143" s="50">
        <v>0</v>
      </c>
      <c r="G143" s="50">
        <v>0</v>
      </c>
      <c r="H143" s="50">
        <v>0</v>
      </c>
      <c r="I143" s="50">
        <v>0</v>
      </c>
      <c r="J143" s="50">
        <v>0</v>
      </c>
      <c r="K143" s="50">
        <v>0</v>
      </c>
      <c r="L143" s="50">
        <v>0</v>
      </c>
      <c r="M143" s="50">
        <v>0</v>
      </c>
      <c r="N143" s="50">
        <v>0</v>
      </c>
      <c r="O143" s="50">
        <v>0</v>
      </c>
      <c r="P143" s="50">
        <v>0</v>
      </c>
      <c r="Q143" s="50">
        <v>0</v>
      </c>
      <c r="R143" s="50">
        <v>0</v>
      </c>
      <c r="S143" s="50">
        <v>0</v>
      </c>
      <c r="T143" s="50">
        <v>0</v>
      </c>
      <c r="U143" s="50">
        <v>0</v>
      </c>
      <c r="V143" s="50">
        <v>0</v>
      </c>
      <c r="W143" s="50">
        <v>0</v>
      </c>
      <c r="X143" s="50">
        <v>0</v>
      </c>
      <c r="Y143" s="50">
        <v>0</v>
      </c>
      <c r="Z143" s="50">
        <v>0</v>
      </c>
      <c r="AA143" s="50">
        <v>0</v>
      </c>
      <c r="AB143" s="50">
        <v>0</v>
      </c>
      <c r="AC143" s="50">
        <v>0</v>
      </c>
      <c r="AD143" s="50">
        <v>0</v>
      </c>
      <c r="AE143" s="50">
        <v>0</v>
      </c>
      <c r="AF143" s="50">
        <v>0</v>
      </c>
      <c r="AG143" s="50">
        <v>0</v>
      </c>
      <c r="AH143" s="50">
        <v>0</v>
      </c>
      <c r="AI143" s="50">
        <v>0</v>
      </c>
    </row>
    <row r="144" spans="1:35" ht="12.5">
      <c r="A144" s="16" t="s">
        <v>24</v>
      </c>
      <c r="B144" s="50">
        <v>0</v>
      </c>
      <c r="C144" s="50">
        <v>0</v>
      </c>
      <c r="D144" s="50">
        <v>0</v>
      </c>
      <c r="E144" s="50">
        <v>0</v>
      </c>
      <c r="F144" s="50">
        <v>0</v>
      </c>
      <c r="G144" s="50">
        <v>0</v>
      </c>
      <c r="H144" s="50">
        <v>0</v>
      </c>
      <c r="I144" s="50">
        <v>0</v>
      </c>
      <c r="J144" s="50">
        <v>0</v>
      </c>
      <c r="K144" s="50">
        <v>0</v>
      </c>
      <c r="L144" s="50">
        <v>0</v>
      </c>
      <c r="M144" s="50">
        <v>0</v>
      </c>
      <c r="N144" s="50">
        <v>0</v>
      </c>
      <c r="O144" s="50">
        <v>0</v>
      </c>
      <c r="P144" s="50">
        <v>0</v>
      </c>
      <c r="Q144" s="50">
        <v>0</v>
      </c>
      <c r="R144" s="50">
        <v>0</v>
      </c>
      <c r="S144" s="50">
        <v>0</v>
      </c>
      <c r="T144" s="50">
        <v>0</v>
      </c>
      <c r="U144" s="50">
        <v>0</v>
      </c>
      <c r="V144" s="50">
        <v>0</v>
      </c>
      <c r="W144" s="50">
        <v>0</v>
      </c>
      <c r="X144" s="50">
        <v>0</v>
      </c>
      <c r="Y144" s="50">
        <v>0</v>
      </c>
      <c r="Z144" s="50">
        <v>0</v>
      </c>
      <c r="AA144" s="50">
        <v>0</v>
      </c>
      <c r="AB144" s="50">
        <v>0</v>
      </c>
      <c r="AC144" s="50">
        <v>0</v>
      </c>
      <c r="AD144" s="50">
        <v>0</v>
      </c>
      <c r="AE144" s="50">
        <v>0</v>
      </c>
      <c r="AF144" s="50">
        <v>0</v>
      </c>
      <c r="AG144" s="50">
        <v>0</v>
      </c>
      <c r="AH144" s="50">
        <v>0</v>
      </c>
      <c r="AI144" s="50">
        <v>0</v>
      </c>
    </row>
    <row r="145" spans="1:35" ht="12.5">
      <c r="A145" s="16" t="s">
        <v>25</v>
      </c>
      <c r="B145" s="50">
        <v>0</v>
      </c>
      <c r="C145" s="50">
        <v>0</v>
      </c>
      <c r="D145" s="50">
        <v>0</v>
      </c>
      <c r="E145" s="50">
        <v>0</v>
      </c>
      <c r="F145" s="50">
        <v>0</v>
      </c>
      <c r="G145" s="50">
        <v>0</v>
      </c>
      <c r="H145" s="50">
        <v>0</v>
      </c>
      <c r="I145" s="50">
        <v>0</v>
      </c>
      <c r="J145" s="50">
        <v>0</v>
      </c>
      <c r="K145" s="50">
        <v>0</v>
      </c>
      <c r="L145" s="50">
        <v>0</v>
      </c>
      <c r="M145" s="50">
        <v>0</v>
      </c>
      <c r="N145" s="50">
        <v>0</v>
      </c>
      <c r="O145" s="50">
        <v>0</v>
      </c>
      <c r="P145" s="50">
        <v>0</v>
      </c>
      <c r="Q145" s="50">
        <v>0</v>
      </c>
      <c r="R145" s="50">
        <v>0</v>
      </c>
      <c r="S145" s="50">
        <v>0</v>
      </c>
      <c r="T145" s="50">
        <v>0</v>
      </c>
      <c r="U145" s="50">
        <v>0</v>
      </c>
      <c r="V145" s="50">
        <v>0</v>
      </c>
      <c r="W145" s="50">
        <v>0</v>
      </c>
      <c r="X145" s="50">
        <v>0</v>
      </c>
      <c r="Y145" s="50">
        <v>0</v>
      </c>
      <c r="Z145" s="50">
        <v>0</v>
      </c>
      <c r="AA145" s="50">
        <v>0</v>
      </c>
      <c r="AB145" s="50">
        <v>0</v>
      </c>
      <c r="AC145" s="50">
        <v>0</v>
      </c>
      <c r="AD145" s="50">
        <v>0</v>
      </c>
      <c r="AE145" s="50">
        <v>0</v>
      </c>
      <c r="AF145" s="50">
        <v>0</v>
      </c>
      <c r="AG145" s="50">
        <v>0</v>
      </c>
      <c r="AH145" s="50">
        <v>0</v>
      </c>
      <c r="AI145" s="50">
        <v>0</v>
      </c>
    </row>
    <row r="146" spans="1:35" ht="12.5">
      <c r="A146" s="16" t="s">
        <v>26</v>
      </c>
      <c r="B146" s="50">
        <v>0</v>
      </c>
      <c r="C146" s="50">
        <v>0</v>
      </c>
      <c r="D146" s="50">
        <v>0</v>
      </c>
      <c r="E146" s="50">
        <v>0</v>
      </c>
      <c r="F146" s="50">
        <v>0</v>
      </c>
      <c r="G146" s="50">
        <v>0</v>
      </c>
      <c r="H146" s="50">
        <v>0</v>
      </c>
      <c r="I146" s="50">
        <v>0</v>
      </c>
      <c r="J146" s="50">
        <v>0</v>
      </c>
      <c r="K146" s="50">
        <v>0</v>
      </c>
      <c r="L146" s="50">
        <v>0</v>
      </c>
      <c r="M146" s="50">
        <v>0</v>
      </c>
      <c r="N146" s="50">
        <v>0</v>
      </c>
      <c r="O146" s="50">
        <v>0</v>
      </c>
      <c r="P146" s="50">
        <v>0</v>
      </c>
      <c r="Q146" s="50">
        <v>0</v>
      </c>
      <c r="R146" s="50">
        <v>0</v>
      </c>
      <c r="S146" s="50">
        <v>0</v>
      </c>
      <c r="T146" s="50">
        <v>0</v>
      </c>
      <c r="U146" s="50">
        <v>0</v>
      </c>
      <c r="V146" s="50">
        <v>0</v>
      </c>
      <c r="W146" s="50">
        <v>0</v>
      </c>
      <c r="X146" s="50">
        <v>0</v>
      </c>
      <c r="Y146" s="50">
        <v>0</v>
      </c>
      <c r="Z146" s="50">
        <v>0</v>
      </c>
      <c r="AA146" s="50">
        <v>0</v>
      </c>
      <c r="AB146" s="50">
        <v>0</v>
      </c>
      <c r="AC146" s="50">
        <v>0</v>
      </c>
      <c r="AD146" s="50">
        <v>0</v>
      </c>
      <c r="AE146" s="50">
        <v>0</v>
      </c>
      <c r="AF146" s="50">
        <v>0</v>
      </c>
      <c r="AG146" s="50">
        <v>0</v>
      </c>
      <c r="AH146" s="50">
        <v>0</v>
      </c>
      <c r="AI146" s="50">
        <v>0</v>
      </c>
    </row>
    <row r="147" spans="1:35" ht="12.5">
      <c r="A147" s="16" t="s">
        <v>27</v>
      </c>
      <c r="B147" s="50">
        <v>0</v>
      </c>
      <c r="C147" s="50">
        <v>0</v>
      </c>
      <c r="D147" s="50">
        <v>0</v>
      </c>
      <c r="E147" s="50">
        <v>0</v>
      </c>
      <c r="F147" s="50">
        <v>0</v>
      </c>
      <c r="G147" s="50">
        <v>0</v>
      </c>
      <c r="H147" s="50">
        <v>0</v>
      </c>
      <c r="I147" s="50">
        <v>0</v>
      </c>
      <c r="J147" s="50">
        <v>0</v>
      </c>
      <c r="K147" s="50">
        <v>0</v>
      </c>
      <c r="L147" s="50">
        <v>0</v>
      </c>
      <c r="M147" s="50">
        <v>0</v>
      </c>
      <c r="N147" s="50">
        <v>0</v>
      </c>
      <c r="O147" s="50">
        <v>0</v>
      </c>
      <c r="P147" s="50">
        <v>0</v>
      </c>
      <c r="Q147" s="50">
        <v>0</v>
      </c>
      <c r="R147" s="50">
        <v>0</v>
      </c>
      <c r="S147" s="50">
        <v>0</v>
      </c>
      <c r="T147" s="50">
        <v>0</v>
      </c>
      <c r="U147" s="50">
        <v>0</v>
      </c>
      <c r="V147" s="50">
        <v>0</v>
      </c>
      <c r="W147" s="50">
        <v>0</v>
      </c>
      <c r="X147" s="50">
        <v>0</v>
      </c>
      <c r="Y147" s="50">
        <v>0</v>
      </c>
      <c r="Z147" s="50">
        <v>0</v>
      </c>
      <c r="AA147" s="50">
        <v>0</v>
      </c>
      <c r="AB147" s="50">
        <v>0</v>
      </c>
      <c r="AC147" s="50">
        <v>0</v>
      </c>
      <c r="AD147" s="50">
        <v>0</v>
      </c>
      <c r="AE147" s="50">
        <v>0</v>
      </c>
      <c r="AF147" s="50">
        <v>0</v>
      </c>
      <c r="AG147" s="50">
        <v>0</v>
      </c>
      <c r="AH147" s="50">
        <v>0</v>
      </c>
      <c r="AI147" s="50">
        <v>0</v>
      </c>
    </row>
    <row r="148" spans="1:35" ht="12.5">
      <c r="A148" s="16" t="s">
        <v>28</v>
      </c>
      <c r="B148" s="50">
        <v>0</v>
      </c>
      <c r="C148" s="50">
        <v>0</v>
      </c>
      <c r="D148" s="50">
        <v>0</v>
      </c>
      <c r="E148" s="50">
        <v>0</v>
      </c>
      <c r="F148" s="50">
        <v>0</v>
      </c>
      <c r="G148" s="50">
        <v>0</v>
      </c>
      <c r="H148" s="50">
        <v>0</v>
      </c>
      <c r="I148" s="50">
        <v>0</v>
      </c>
      <c r="J148" s="50">
        <v>0</v>
      </c>
      <c r="K148" s="50">
        <v>0</v>
      </c>
      <c r="L148" s="50">
        <v>0</v>
      </c>
      <c r="M148" s="50">
        <v>0</v>
      </c>
      <c r="N148" s="50">
        <v>0</v>
      </c>
      <c r="O148" s="50">
        <v>0</v>
      </c>
      <c r="P148" s="50">
        <v>0</v>
      </c>
      <c r="Q148" s="50">
        <v>0</v>
      </c>
      <c r="R148" s="50">
        <v>0</v>
      </c>
      <c r="S148" s="50">
        <v>0</v>
      </c>
      <c r="T148" s="50">
        <v>0</v>
      </c>
      <c r="U148" s="50">
        <v>0</v>
      </c>
      <c r="V148" s="50">
        <v>0</v>
      </c>
      <c r="W148" s="50">
        <v>0</v>
      </c>
      <c r="X148" s="50">
        <v>0</v>
      </c>
      <c r="Y148" s="50">
        <v>0</v>
      </c>
      <c r="Z148" s="50">
        <v>0</v>
      </c>
      <c r="AA148" s="50">
        <v>0</v>
      </c>
      <c r="AB148" s="50">
        <v>0</v>
      </c>
      <c r="AC148" s="50">
        <v>0</v>
      </c>
      <c r="AD148" s="50">
        <v>0</v>
      </c>
      <c r="AE148" s="50">
        <v>0</v>
      </c>
      <c r="AF148" s="50">
        <v>0</v>
      </c>
      <c r="AG148" s="50">
        <v>0</v>
      </c>
      <c r="AH148" s="50">
        <v>0</v>
      </c>
      <c r="AI148" s="50">
        <v>0</v>
      </c>
    </row>
    <row r="149" spans="1:35" ht="12.5">
      <c r="A149" s="16" t="s">
        <v>29</v>
      </c>
      <c r="B149" s="50">
        <v>0</v>
      </c>
      <c r="C149" s="50">
        <v>0</v>
      </c>
      <c r="D149" s="50">
        <v>0</v>
      </c>
      <c r="E149" s="50">
        <v>0</v>
      </c>
      <c r="F149" s="50">
        <v>0</v>
      </c>
      <c r="G149" s="50">
        <v>0</v>
      </c>
      <c r="H149" s="50">
        <v>0</v>
      </c>
      <c r="I149" s="50">
        <v>0</v>
      </c>
      <c r="J149" s="50">
        <v>0</v>
      </c>
      <c r="K149" s="50">
        <v>0</v>
      </c>
      <c r="L149" s="50">
        <v>0</v>
      </c>
      <c r="M149" s="50">
        <v>0</v>
      </c>
      <c r="N149" s="50">
        <v>0</v>
      </c>
      <c r="O149" s="50">
        <v>0</v>
      </c>
      <c r="P149" s="50">
        <v>0</v>
      </c>
      <c r="Q149" s="50">
        <v>0</v>
      </c>
      <c r="R149" s="50">
        <v>0</v>
      </c>
      <c r="S149" s="50">
        <v>0</v>
      </c>
      <c r="T149" s="50">
        <v>0</v>
      </c>
      <c r="U149" s="50">
        <v>0</v>
      </c>
      <c r="V149" s="50">
        <v>0</v>
      </c>
      <c r="W149" s="50">
        <v>0</v>
      </c>
      <c r="X149" s="50">
        <v>0</v>
      </c>
      <c r="Y149" s="50">
        <v>0</v>
      </c>
      <c r="Z149" s="50">
        <v>0</v>
      </c>
      <c r="AA149" s="50">
        <v>0</v>
      </c>
      <c r="AB149" s="50">
        <v>0</v>
      </c>
      <c r="AC149" s="50">
        <v>0</v>
      </c>
      <c r="AD149" s="50">
        <v>0</v>
      </c>
      <c r="AE149" s="50">
        <v>0</v>
      </c>
      <c r="AF149" s="50">
        <v>0</v>
      </c>
      <c r="AG149" s="50">
        <v>0</v>
      </c>
      <c r="AH149" s="50">
        <v>0</v>
      </c>
      <c r="AI149" s="50">
        <v>0</v>
      </c>
    </row>
    <row r="150" spans="1:35" ht="12.5">
      <c r="A150" s="16" t="s">
        <v>30</v>
      </c>
      <c r="B150" s="50">
        <v>0</v>
      </c>
      <c r="C150" s="50">
        <v>0</v>
      </c>
      <c r="D150" s="50">
        <v>0</v>
      </c>
      <c r="E150" s="50">
        <v>0</v>
      </c>
      <c r="F150" s="50">
        <v>0</v>
      </c>
      <c r="G150" s="50">
        <v>0</v>
      </c>
      <c r="H150" s="50">
        <v>0</v>
      </c>
      <c r="I150" s="50">
        <v>0</v>
      </c>
      <c r="J150" s="50">
        <v>0</v>
      </c>
      <c r="K150" s="50">
        <v>0</v>
      </c>
      <c r="L150" s="50">
        <v>0</v>
      </c>
      <c r="M150" s="50">
        <v>0</v>
      </c>
      <c r="N150" s="50">
        <v>0</v>
      </c>
      <c r="O150" s="50">
        <v>0</v>
      </c>
      <c r="P150" s="50">
        <v>0</v>
      </c>
      <c r="Q150" s="50">
        <v>0</v>
      </c>
      <c r="R150" s="50">
        <v>0</v>
      </c>
      <c r="S150" s="50">
        <v>0</v>
      </c>
      <c r="T150" s="50">
        <v>0</v>
      </c>
      <c r="U150" s="50">
        <v>0</v>
      </c>
      <c r="V150" s="50">
        <v>0</v>
      </c>
      <c r="W150" s="50">
        <v>0</v>
      </c>
      <c r="X150" s="50">
        <v>0</v>
      </c>
      <c r="Y150" s="50">
        <v>0</v>
      </c>
      <c r="Z150" s="50">
        <v>0</v>
      </c>
      <c r="AA150" s="50">
        <v>0</v>
      </c>
      <c r="AB150" s="50">
        <v>0</v>
      </c>
      <c r="AC150" s="50">
        <v>0</v>
      </c>
      <c r="AD150" s="50">
        <v>0</v>
      </c>
      <c r="AE150" s="50">
        <v>0</v>
      </c>
      <c r="AF150" s="50">
        <v>0</v>
      </c>
      <c r="AG150" s="50">
        <v>0</v>
      </c>
      <c r="AH150" s="50">
        <v>0</v>
      </c>
      <c r="AI150" s="50">
        <v>0</v>
      </c>
    </row>
    <row r="151" spans="1:35" ht="12.5">
      <c r="A151" s="16" t="s">
        <v>31</v>
      </c>
      <c r="B151" s="50">
        <v>0</v>
      </c>
      <c r="C151" s="50">
        <v>0</v>
      </c>
      <c r="D151" s="50">
        <v>0</v>
      </c>
      <c r="E151" s="50">
        <v>0</v>
      </c>
      <c r="F151" s="50">
        <v>0</v>
      </c>
      <c r="G151" s="50">
        <v>0</v>
      </c>
      <c r="H151" s="50">
        <v>0</v>
      </c>
      <c r="I151" s="50">
        <v>0</v>
      </c>
      <c r="J151" s="50">
        <v>0</v>
      </c>
      <c r="K151" s="50">
        <v>0</v>
      </c>
      <c r="L151" s="50">
        <v>0</v>
      </c>
      <c r="M151" s="50">
        <v>0</v>
      </c>
      <c r="N151" s="50">
        <v>0</v>
      </c>
      <c r="O151" s="50">
        <v>0</v>
      </c>
      <c r="P151" s="50">
        <v>0</v>
      </c>
      <c r="Q151" s="50">
        <v>0</v>
      </c>
      <c r="R151" s="50">
        <v>0</v>
      </c>
      <c r="S151" s="50">
        <v>0</v>
      </c>
      <c r="T151" s="50">
        <v>0</v>
      </c>
      <c r="U151" s="50">
        <v>0</v>
      </c>
      <c r="V151" s="50">
        <v>0</v>
      </c>
      <c r="W151" s="50">
        <v>0</v>
      </c>
      <c r="X151" s="50">
        <v>0</v>
      </c>
      <c r="Y151" s="50">
        <v>0</v>
      </c>
      <c r="Z151" s="50">
        <v>0</v>
      </c>
      <c r="AA151" s="50">
        <v>0</v>
      </c>
      <c r="AB151" s="50">
        <v>0</v>
      </c>
      <c r="AC151" s="50">
        <v>0</v>
      </c>
      <c r="AD151" s="50">
        <v>0</v>
      </c>
      <c r="AE151" s="50">
        <v>0</v>
      </c>
      <c r="AF151" s="50">
        <v>0</v>
      </c>
      <c r="AG151" s="50">
        <v>0</v>
      </c>
      <c r="AH151" s="50">
        <v>0</v>
      </c>
      <c r="AI151" s="50">
        <v>0</v>
      </c>
    </row>
    <row r="152" spans="1:35" ht="12.5">
      <c r="A152" s="16" t="s">
        <v>32</v>
      </c>
      <c r="B152" s="50">
        <v>0</v>
      </c>
      <c r="C152" s="50">
        <v>0</v>
      </c>
      <c r="D152" s="50">
        <v>0</v>
      </c>
      <c r="E152" s="50">
        <v>0</v>
      </c>
      <c r="F152" s="50">
        <v>0</v>
      </c>
      <c r="G152" s="50">
        <v>0</v>
      </c>
      <c r="H152" s="50">
        <v>0</v>
      </c>
      <c r="I152" s="50">
        <v>0</v>
      </c>
      <c r="J152" s="50">
        <v>0</v>
      </c>
      <c r="K152" s="50">
        <v>0</v>
      </c>
      <c r="L152" s="50">
        <v>0</v>
      </c>
      <c r="M152" s="50">
        <v>0</v>
      </c>
      <c r="N152" s="50">
        <v>0</v>
      </c>
      <c r="O152" s="50">
        <v>0</v>
      </c>
      <c r="P152" s="50">
        <v>0</v>
      </c>
      <c r="Q152" s="50">
        <v>0</v>
      </c>
      <c r="R152" s="50">
        <v>0</v>
      </c>
      <c r="S152" s="50">
        <v>0</v>
      </c>
      <c r="T152" s="50">
        <v>0</v>
      </c>
      <c r="U152" s="50">
        <v>0</v>
      </c>
      <c r="V152" s="50">
        <v>0</v>
      </c>
      <c r="W152" s="50">
        <v>0</v>
      </c>
      <c r="X152" s="50">
        <v>0</v>
      </c>
      <c r="Y152" s="50">
        <v>0</v>
      </c>
      <c r="Z152" s="50">
        <v>0</v>
      </c>
      <c r="AA152" s="50">
        <v>0</v>
      </c>
      <c r="AB152" s="50">
        <v>0</v>
      </c>
      <c r="AC152" s="50">
        <v>0</v>
      </c>
      <c r="AD152" s="50">
        <v>0</v>
      </c>
      <c r="AE152" s="50">
        <v>0</v>
      </c>
      <c r="AF152" s="50">
        <v>0</v>
      </c>
      <c r="AG152" s="50">
        <v>0</v>
      </c>
      <c r="AH152" s="50">
        <v>0</v>
      </c>
      <c r="AI152" s="50">
        <v>0</v>
      </c>
    </row>
    <row r="153" spans="1:35" ht="12.5">
      <c r="A153" s="16" t="s">
        <v>33</v>
      </c>
      <c r="B153" s="50">
        <v>0</v>
      </c>
      <c r="C153" s="50">
        <v>0</v>
      </c>
      <c r="D153" s="50">
        <v>0</v>
      </c>
      <c r="E153" s="50">
        <v>0</v>
      </c>
      <c r="F153" s="50">
        <v>0</v>
      </c>
      <c r="G153" s="50">
        <v>0</v>
      </c>
      <c r="H153" s="50">
        <v>0</v>
      </c>
      <c r="I153" s="50">
        <v>0</v>
      </c>
      <c r="J153" s="50">
        <v>0</v>
      </c>
      <c r="K153" s="50">
        <v>0</v>
      </c>
      <c r="L153" s="50">
        <v>0</v>
      </c>
      <c r="M153" s="50">
        <v>0</v>
      </c>
      <c r="N153" s="50">
        <v>0</v>
      </c>
      <c r="O153" s="50">
        <v>0</v>
      </c>
      <c r="P153" s="50">
        <v>0</v>
      </c>
      <c r="Q153" s="50">
        <v>0</v>
      </c>
      <c r="R153" s="50">
        <v>0</v>
      </c>
      <c r="S153" s="50">
        <v>0</v>
      </c>
      <c r="T153" s="50">
        <v>0</v>
      </c>
      <c r="U153" s="50">
        <v>0</v>
      </c>
      <c r="V153" s="50">
        <v>0</v>
      </c>
      <c r="W153" s="50">
        <v>0</v>
      </c>
      <c r="X153" s="50">
        <v>0</v>
      </c>
      <c r="Y153" s="50">
        <v>0</v>
      </c>
      <c r="Z153" s="50">
        <v>0</v>
      </c>
      <c r="AA153" s="50">
        <v>0</v>
      </c>
      <c r="AB153" s="50">
        <v>0</v>
      </c>
      <c r="AC153" s="50">
        <v>0</v>
      </c>
      <c r="AD153" s="50">
        <v>0</v>
      </c>
      <c r="AE153" s="50">
        <v>0</v>
      </c>
      <c r="AF153" s="50">
        <v>0</v>
      </c>
      <c r="AG153" s="50">
        <v>0</v>
      </c>
      <c r="AH153" s="50">
        <v>0</v>
      </c>
      <c r="AI153" s="50">
        <v>0</v>
      </c>
    </row>
    <row r="154" spans="1:35" ht="12.5">
      <c r="A154" s="16" t="s">
        <v>34</v>
      </c>
      <c r="B154" s="50">
        <v>0</v>
      </c>
      <c r="C154" s="50">
        <v>0</v>
      </c>
      <c r="D154" s="50">
        <v>0</v>
      </c>
      <c r="E154" s="50">
        <v>0</v>
      </c>
      <c r="F154" s="50">
        <v>0</v>
      </c>
      <c r="G154" s="50">
        <v>0</v>
      </c>
      <c r="H154" s="50">
        <v>0</v>
      </c>
      <c r="I154" s="50">
        <v>0</v>
      </c>
      <c r="J154" s="50">
        <v>0</v>
      </c>
      <c r="K154" s="50">
        <v>0</v>
      </c>
      <c r="L154" s="50">
        <v>0</v>
      </c>
      <c r="M154" s="50">
        <v>0</v>
      </c>
      <c r="N154" s="50">
        <v>0</v>
      </c>
      <c r="O154" s="50">
        <v>0</v>
      </c>
      <c r="P154" s="50">
        <v>0</v>
      </c>
      <c r="Q154" s="50">
        <v>0</v>
      </c>
      <c r="R154" s="50">
        <v>0</v>
      </c>
      <c r="S154" s="50">
        <v>0</v>
      </c>
      <c r="T154" s="50">
        <v>0</v>
      </c>
      <c r="U154" s="50">
        <v>0</v>
      </c>
      <c r="V154" s="50">
        <v>0</v>
      </c>
      <c r="W154" s="50">
        <v>0</v>
      </c>
      <c r="X154" s="50">
        <v>0</v>
      </c>
      <c r="Y154" s="50">
        <v>0</v>
      </c>
      <c r="Z154" s="50">
        <v>0</v>
      </c>
      <c r="AA154" s="50">
        <v>0</v>
      </c>
      <c r="AB154" s="50">
        <v>0</v>
      </c>
      <c r="AC154" s="50">
        <v>0</v>
      </c>
      <c r="AD154" s="50">
        <v>0</v>
      </c>
      <c r="AE154" s="50">
        <v>0</v>
      </c>
      <c r="AF154" s="50">
        <v>0</v>
      </c>
      <c r="AG154" s="50">
        <v>0</v>
      </c>
      <c r="AH154" s="50">
        <v>0</v>
      </c>
      <c r="AI154" s="50">
        <v>0</v>
      </c>
    </row>
    <row r="155" spans="1:35" ht="12.5">
      <c r="A155" s="16" t="s">
        <v>35</v>
      </c>
      <c r="B155" s="50">
        <v>0</v>
      </c>
      <c r="C155" s="50">
        <v>0</v>
      </c>
      <c r="D155" s="50">
        <v>0</v>
      </c>
      <c r="E155" s="50">
        <v>0</v>
      </c>
      <c r="F155" s="50">
        <v>0</v>
      </c>
      <c r="G155" s="50">
        <v>0</v>
      </c>
      <c r="H155" s="50">
        <v>0</v>
      </c>
      <c r="I155" s="50">
        <v>0</v>
      </c>
      <c r="J155" s="50">
        <v>0</v>
      </c>
      <c r="K155" s="50">
        <v>0</v>
      </c>
      <c r="L155" s="50">
        <v>0</v>
      </c>
      <c r="M155" s="50">
        <v>0</v>
      </c>
      <c r="N155" s="50">
        <v>0</v>
      </c>
      <c r="O155" s="50">
        <v>0</v>
      </c>
      <c r="P155" s="50">
        <v>0</v>
      </c>
      <c r="Q155" s="50">
        <v>0</v>
      </c>
      <c r="R155" s="50">
        <v>0</v>
      </c>
      <c r="S155" s="50">
        <v>0</v>
      </c>
      <c r="T155" s="50">
        <v>0</v>
      </c>
      <c r="U155" s="50">
        <v>0</v>
      </c>
      <c r="V155" s="50">
        <v>0</v>
      </c>
      <c r="W155" s="50">
        <v>0</v>
      </c>
      <c r="X155" s="50">
        <v>0</v>
      </c>
      <c r="Y155" s="50">
        <v>0</v>
      </c>
      <c r="Z155" s="50">
        <v>0</v>
      </c>
      <c r="AA155" s="50">
        <v>0</v>
      </c>
      <c r="AB155" s="50">
        <v>0</v>
      </c>
      <c r="AC155" s="50">
        <v>0</v>
      </c>
      <c r="AD155" s="50">
        <v>0</v>
      </c>
      <c r="AE155" s="50">
        <v>0</v>
      </c>
      <c r="AF155" s="50">
        <v>0</v>
      </c>
      <c r="AG155" s="50">
        <v>0</v>
      </c>
      <c r="AH155" s="50">
        <v>0</v>
      </c>
      <c r="AI155" s="50">
        <v>0</v>
      </c>
    </row>
    <row r="156" spans="1:35" ht="12.5">
      <c r="A156" s="16" t="s">
        <v>36</v>
      </c>
      <c r="B156" s="50">
        <v>0</v>
      </c>
      <c r="C156" s="50">
        <v>0</v>
      </c>
      <c r="D156" s="50">
        <v>0</v>
      </c>
      <c r="E156" s="50">
        <v>0</v>
      </c>
      <c r="F156" s="50">
        <v>0</v>
      </c>
      <c r="G156" s="50">
        <v>0</v>
      </c>
      <c r="H156" s="50">
        <v>0</v>
      </c>
      <c r="I156" s="50">
        <v>0</v>
      </c>
      <c r="J156" s="50">
        <v>0</v>
      </c>
      <c r="K156" s="50">
        <v>0</v>
      </c>
      <c r="L156" s="50">
        <v>0</v>
      </c>
      <c r="M156" s="50">
        <v>0</v>
      </c>
      <c r="N156" s="50">
        <v>0</v>
      </c>
      <c r="O156" s="50">
        <v>0</v>
      </c>
      <c r="P156" s="50">
        <v>0</v>
      </c>
      <c r="Q156" s="50">
        <v>0</v>
      </c>
      <c r="R156" s="50">
        <v>0</v>
      </c>
      <c r="S156" s="50">
        <v>0</v>
      </c>
      <c r="T156" s="50">
        <v>0</v>
      </c>
      <c r="U156" s="50">
        <v>0</v>
      </c>
      <c r="V156" s="50">
        <v>0</v>
      </c>
      <c r="W156" s="50">
        <v>0</v>
      </c>
      <c r="X156" s="50">
        <v>0</v>
      </c>
      <c r="Y156" s="50">
        <v>0</v>
      </c>
      <c r="Z156" s="50">
        <v>0</v>
      </c>
      <c r="AA156" s="50">
        <v>0</v>
      </c>
      <c r="AB156" s="50">
        <v>0</v>
      </c>
      <c r="AC156" s="50">
        <v>0</v>
      </c>
      <c r="AD156" s="50">
        <v>0</v>
      </c>
      <c r="AE156" s="50">
        <v>0</v>
      </c>
      <c r="AF156" s="50">
        <v>0</v>
      </c>
      <c r="AG156" s="50">
        <v>0</v>
      </c>
      <c r="AH156" s="50">
        <v>0</v>
      </c>
      <c r="AI156" s="50">
        <v>0</v>
      </c>
    </row>
    <row r="157" spans="1:35" ht="12.5">
      <c r="A157" s="16" t="s">
        <v>37</v>
      </c>
      <c r="B157" s="50">
        <v>0</v>
      </c>
      <c r="C157" s="50">
        <v>0</v>
      </c>
      <c r="D157" s="50">
        <v>0</v>
      </c>
      <c r="E157" s="50">
        <v>0</v>
      </c>
      <c r="F157" s="50">
        <v>0</v>
      </c>
      <c r="G157" s="50">
        <v>0</v>
      </c>
      <c r="H157" s="50">
        <v>0</v>
      </c>
      <c r="I157" s="50">
        <v>0</v>
      </c>
      <c r="J157" s="50">
        <v>0</v>
      </c>
      <c r="K157" s="50">
        <v>0</v>
      </c>
      <c r="L157" s="50">
        <v>0</v>
      </c>
      <c r="M157" s="50">
        <v>0</v>
      </c>
      <c r="N157" s="50">
        <v>0</v>
      </c>
      <c r="O157" s="50">
        <v>0</v>
      </c>
      <c r="P157" s="50">
        <v>0</v>
      </c>
      <c r="Q157" s="50">
        <v>0</v>
      </c>
      <c r="R157" s="50">
        <v>0</v>
      </c>
      <c r="S157" s="50">
        <v>0</v>
      </c>
      <c r="T157" s="50">
        <v>0</v>
      </c>
      <c r="U157" s="50">
        <v>0</v>
      </c>
      <c r="V157" s="50">
        <v>0</v>
      </c>
      <c r="W157" s="50">
        <v>0</v>
      </c>
      <c r="X157" s="50">
        <v>0</v>
      </c>
      <c r="Y157" s="50">
        <v>0</v>
      </c>
      <c r="Z157" s="50">
        <v>0</v>
      </c>
      <c r="AA157" s="50">
        <v>0</v>
      </c>
      <c r="AB157" s="50">
        <v>0</v>
      </c>
      <c r="AC157" s="50">
        <v>0</v>
      </c>
      <c r="AD157" s="50">
        <v>0</v>
      </c>
      <c r="AE157" s="50">
        <v>0</v>
      </c>
      <c r="AF157" s="50">
        <v>0</v>
      </c>
      <c r="AG157" s="50">
        <v>0</v>
      </c>
      <c r="AH157" s="50">
        <v>0</v>
      </c>
      <c r="AI157" s="50">
        <v>0</v>
      </c>
    </row>
    <row r="158" spans="1:35" ht="12.5">
      <c r="A158" s="16" t="s">
        <v>38</v>
      </c>
      <c r="B158" s="50">
        <v>0</v>
      </c>
      <c r="C158" s="50">
        <v>0</v>
      </c>
      <c r="D158" s="50">
        <v>0</v>
      </c>
      <c r="E158" s="50">
        <v>0</v>
      </c>
      <c r="F158" s="50">
        <v>0</v>
      </c>
      <c r="G158" s="50">
        <v>0</v>
      </c>
      <c r="H158" s="50">
        <v>0</v>
      </c>
      <c r="I158" s="50">
        <v>0</v>
      </c>
      <c r="J158" s="50">
        <v>0</v>
      </c>
      <c r="K158" s="50">
        <v>0</v>
      </c>
      <c r="L158" s="50">
        <v>0</v>
      </c>
      <c r="M158" s="50">
        <v>0</v>
      </c>
      <c r="N158" s="50">
        <v>0</v>
      </c>
      <c r="O158" s="50">
        <v>0</v>
      </c>
      <c r="P158" s="50">
        <v>0</v>
      </c>
      <c r="Q158" s="50">
        <v>0</v>
      </c>
      <c r="R158" s="50">
        <v>0</v>
      </c>
      <c r="S158" s="50">
        <v>0</v>
      </c>
      <c r="T158" s="50">
        <v>0</v>
      </c>
      <c r="U158" s="50">
        <v>0</v>
      </c>
      <c r="V158" s="50">
        <v>0</v>
      </c>
      <c r="W158" s="50">
        <v>0</v>
      </c>
      <c r="X158" s="50">
        <v>0</v>
      </c>
      <c r="Y158" s="50">
        <v>0</v>
      </c>
      <c r="Z158" s="50">
        <v>0</v>
      </c>
      <c r="AA158" s="50">
        <v>0</v>
      </c>
      <c r="AB158" s="50">
        <v>0</v>
      </c>
      <c r="AC158" s="50">
        <v>0</v>
      </c>
      <c r="AD158" s="50">
        <v>0</v>
      </c>
      <c r="AE158" s="50">
        <v>0</v>
      </c>
      <c r="AF158" s="50">
        <v>0</v>
      </c>
      <c r="AG158" s="50">
        <v>0</v>
      </c>
      <c r="AH158" s="50">
        <v>0</v>
      </c>
      <c r="AI158" s="50">
        <v>0</v>
      </c>
    </row>
    <row r="159" spans="1:35" ht="12.5">
      <c r="A159" s="16" t="s">
        <v>39</v>
      </c>
      <c r="B159" s="50">
        <v>0</v>
      </c>
      <c r="C159" s="50">
        <v>0</v>
      </c>
      <c r="D159" s="50">
        <v>0</v>
      </c>
      <c r="E159" s="50">
        <v>0</v>
      </c>
      <c r="F159" s="50">
        <v>0</v>
      </c>
      <c r="G159" s="50">
        <v>0</v>
      </c>
      <c r="H159" s="50">
        <v>0</v>
      </c>
      <c r="I159" s="50">
        <v>0</v>
      </c>
      <c r="J159" s="50">
        <v>0</v>
      </c>
      <c r="K159" s="50">
        <v>0</v>
      </c>
      <c r="L159" s="50">
        <v>0</v>
      </c>
      <c r="M159" s="50">
        <v>0</v>
      </c>
      <c r="N159" s="50">
        <v>0</v>
      </c>
      <c r="O159" s="50">
        <v>0</v>
      </c>
      <c r="P159" s="50">
        <v>0</v>
      </c>
      <c r="Q159" s="50">
        <v>0</v>
      </c>
      <c r="R159" s="50">
        <v>0</v>
      </c>
      <c r="S159" s="50">
        <v>0</v>
      </c>
      <c r="T159" s="50">
        <v>0</v>
      </c>
      <c r="U159" s="50">
        <v>0</v>
      </c>
      <c r="V159" s="50">
        <v>0</v>
      </c>
      <c r="W159" s="50">
        <v>0</v>
      </c>
      <c r="X159" s="50">
        <v>0</v>
      </c>
      <c r="Y159" s="50">
        <v>0</v>
      </c>
      <c r="Z159" s="50">
        <v>0</v>
      </c>
      <c r="AA159" s="50">
        <v>0</v>
      </c>
      <c r="AB159" s="50">
        <v>0</v>
      </c>
      <c r="AC159" s="50">
        <v>0</v>
      </c>
      <c r="AD159" s="50">
        <v>0</v>
      </c>
      <c r="AE159" s="50">
        <v>0</v>
      </c>
      <c r="AF159" s="50">
        <v>0</v>
      </c>
      <c r="AG159" s="50">
        <v>0</v>
      </c>
      <c r="AH159" s="50">
        <v>0</v>
      </c>
      <c r="AI159" s="50">
        <v>0</v>
      </c>
    </row>
    <row r="160" spans="1:35" ht="12.5">
      <c r="A160" s="16" t="s">
        <v>40</v>
      </c>
      <c r="B160" s="50">
        <v>0</v>
      </c>
      <c r="C160" s="50">
        <v>0</v>
      </c>
      <c r="D160" s="50">
        <v>0</v>
      </c>
      <c r="E160" s="50">
        <v>0</v>
      </c>
      <c r="F160" s="50">
        <v>0</v>
      </c>
      <c r="G160" s="50">
        <v>0</v>
      </c>
      <c r="H160" s="50">
        <v>0</v>
      </c>
      <c r="I160" s="50">
        <v>0</v>
      </c>
      <c r="J160" s="50">
        <v>0</v>
      </c>
      <c r="K160" s="50">
        <v>0</v>
      </c>
      <c r="L160" s="50">
        <v>0</v>
      </c>
      <c r="M160" s="50">
        <v>0</v>
      </c>
      <c r="N160" s="50">
        <v>0</v>
      </c>
      <c r="O160" s="50">
        <v>0</v>
      </c>
      <c r="P160" s="50">
        <v>0</v>
      </c>
      <c r="Q160" s="50">
        <v>0</v>
      </c>
      <c r="R160" s="50">
        <v>0</v>
      </c>
      <c r="S160" s="50">
        <v>0</v>
      </c>
      <c r="T160" s="50">
        <v>0</v>
      </c>
      <c r="U160" s="50">
        <v>0</v>
      </c>
      <c r="V160" s="50">
        <v>0</v>
      </c>
      <c r="W160" s="50">
        <v>0</v>
      </c>
      <c r="X160" s="50">
        <v>0</v>
      </c>
      <c r="Y160" s="50">
        <v>0</v>
      </c>
      <c r="Z160" s="50">
        <v>0</v>
      </c>
      <c r="AA160" s="50">
        <v>0</v>
      </c>
      <c r="AB160" s="50">
        <v>0</v>
      </c>
      <c r="AC160" s="50">
        <v>0</v>
      </c>
      <c r="AD160" s="50">
        <v>0</v>
      </c>
      <c r="AE160" s="50">
        <v>0</v>
      </c>
      <c r="AF160" s="50">
        <v>0</v>
      </c>
      <c r="AG160" s="50">
        <v>0</v>
      </c>
      <c r="AH160" s="50">
        <v>250</v>
      </c>
      <c r="AI160" s="50">
        <v>1500</v>
      </c>
    </row>
    <row r="161" spans="1:35" ht="12.5">
      <c r="A161" s="16" t="s">
        <v>42</v>
      </c>
      <c r="B161" s="50">
        <v>0</v>
      </c>
      <c r="C161" s="50">
        <v>0</v>
      </c>
      <c r="D161" s="50">
        <v>0</v>
      </c>
      <c r="E161" s="50">
        <v>0</v>
      </c>
      <c r="F161" s="50">
        <v>0</v>
      </c>
      <c r="G161" s="50">
        <v>0</v>
      </c>
      <c r="H161" s="50">
        <v>0</v>
      </c>
      <c r="I161" s="50">
        <v>0</v>
      </c>
      <c r="J161" s="50">
        <v>0</v>
      </c>
      <c r="K161" s="50">
        <v>0</v>
      </c>
      <c r="L161" s="50">
        <v>0</v>
      </c>
      <c r="M161" s="50">
        <v>0</v>
      </c>
      <c r="N161" s="50">
        <v>0</v>
      </c>
      <c r="O161" s="50">
        <v>0</v>
      </c>
      <c r="P161" s="50">
        <v>0</v>
      </c>
      <c r="Q161" s="50">
        <v>0</v>
      </c>
      <c r="R161" s="50">
        <v>0</v>
      </c>
      <c r="S161" s="50">
        <v>0</v>
      </c>
      <c r="T161" s="50">
        <v>0</v>
      </c>
      <c r="U161" s="50">
        <v>0</v>
      </c>
      <c r="V161" s="50">
        <v>0</v>
      </c>
      <c r="W161" s="50">
        <v>0</v>
      </c>
      <c r="X161" s="50">
        <v>0</v>
      </c>
      <c r="Y161" s="50">
        <v>0</v>
      </c>
      <c r="Z161" s="50">
        <v>0</v>
      </c>
      <c r="AA161" s="50">
        <v>0</v>
      </c>
      <c r="AB161" s="50">
        <v>0</v>
      </c>
      <c r="AC161" s="50">
        <v>0</v>
      </c>
      <c r="AD161" s="50">
        <v>0</v>
      </c>
      <c r="AE161" s="50">
        <v>0</v>
      </c>
      <c r="AF161" s="50">
        <v>0</v>
      </c>
      <c r="AG161" s="50">
        <v>0</v>
      </c>
      <c r="AH161" s="50">
        <v>0</v>
      </c>
      <c r="AI161" s="50">
        <v>0</v>
      </c>
    </row>
    <row r="162" spans="1:35" ht="12.5">
      <c r="A162" s="16" t="s">
        <v>43</v>
      </c>
      <c r="B162" s="50">
        <v>0</v>
      </c>
      <c r="C162" s="50">
        <v>0</v>
      </c>
      <c r="D162" s="50">
        <v>0</v>
      </c>
      <c r="E162" s="50">
        <v>0</v>
      </c>
      <c r="F162" s="50">
        <v>0</v>
      </c>
      <c r="G162" s="50">
        <v>0</v>
      </c>
      <c r="H162" s="50">
        <v>0</v>
      </c>
      <c r="I162" s="50">
        <v>0</v>
      </c>
      <c r="J162" s="50">
        <v>0</v>
      </c>
      <c r="K162" s="50">
        <v>0</v>
      </c>
      <c r="L162" s="50">
        <v>0</v>
      </c>
      <c r="M162" s="50">
        <v>0</v>
      </c>
      <c r="N162" s="50">
        <v>0</v>
      </c>
      <c r="O162" s="50">
        <v>0</v>
      </c>
      <c r="P162" s="50">
        <v>0</v>
      </c>
      <c r="Q162" s="50">
        <v>0</v>
      </c>
      <c r="R162" s="50">
        <v>0</v>
      </c>
      <c r="S162" s="50">
        <v>0</v>
      </c>
      <c r="T162" s="50">
        <v>0</v>
      </c>
      <c r="U162" s="50">
        <v>0</v>
      </c>
      <c r="V162" s="50">
        <v>0</v>
      </c>
      <c r="W162" s="50">
        <v>0</v>
      </c>
      <c r="X162" s="50">
        <v>0</v>
      </c>
      <c r="Y162" s="50">
        <v>0</v>
      </c>
      <c r="Z162" s="50">
        <v>0</v>
      </c>
      <c r="AA162" s="50">
        <v>0</v>
      </c>
      <c r="AB162" s="50">
        <v>0</v>
      </c>
      <c r="AC162" s="50">
        <v>0</v>
      </c>
      <c r="AD162" s="50">
        <v>0</v>
      </c>
      <c r="AE162" s="50">
        <v>0</v>
      </c>
      <c r="AF162" s="50">
        <v>0</v>
      </c>
      <c r="AG162" s="50">
        <v>0</v>
      </c>
      <c r="AH162" s="50">
        <v>0</v>
      </c>
      <c r="AI162" s="50">
        <v>0</v>
      </c>
    </row>
    <row r="163" spans="1:35" ht="12.5">
      <c r="A163" s="16" t="s">
        <v>44</v>
      </c>
      <c r="B163" s="50">
        <v>0</v>
      </c>
      <c r="C163" s="50">
        <v>0</v>
      </c>
      <c r="D163" s="50">
        <v>0</v>
      </c>
      <c r="E163" s="50">
        <v>0</v>
      </c>
      <c r="F163" s="50">
        <v>0</v>
      </c>
      <c r="G163" s="50">
        <v>0</v>
      </c>
      <c r="H163" s="50">
        <v>0</v>
      </c>
      <c r="I163" s="50">
        <v>0</v>
      </c>
      <c r="J163" s="50">
        <v>0</v>
      </c>
      <c r="K163" s="50">
        <v>0</v>
      </c>
      <c r="L163" s="50">
        <v>0</v>
      </c>
      <c r="M163" s="50">
        <v>0</v>
      </c>
      <c r="N163" s="50">
        <v>0</v>
      </c>
      <c r="O163" s="50">
        <v>0</v>
      </c>
      <c r="P163" s="50">
        <v>0</v>
      </c>
      <c r="Q163" s="50">
        <v>0</v>
      </c>
      <c r="R163" s="50">
        <v>0</v>
      </c>
      <c r="S163" s="50">
        <v>0</v>
      </c>
      <c r="T163" s="50">
        <v>0</v>
      </c>
      <c r="U163" s="50">
        <v>0</v>
      </c>
      <c r="V163" s="50">
        <v>0</v>
      </c>
      <c r="W163" s="50">
        <v>0</v>
      </c>
      <c r="X163" s="50">
        <v>0</v>
      </c>
      <c r="Y163" s="50">
        <v>0</v>
      </c>
      <c r="Z163" s="50">
        <v>0</v>
      </c>
      <c r="AA163" s="50">
        <v>0</v>
      </c>
      <c r="AB163" s="50">
        <v>0</v>
      </c>
      <c r="AC163" s="50">
        <v>0</v>
      </c>
      <c r="AD163" s="50">
        <v>0</v>
      </c>
      <c r="AE163" s="50">
        <v>0</v>
      </c>
      <c r="AF163" s="50">
        <v>0</v>
      </c>
      <c r="AG163" s="50">
        <v>0</v>
      </c>
      <c r="AH163" s="50">
        <v>0</v>
      </c>
      <c r="AI163" s="50">
        <v>0</v>
      </c>
    </row>
    <row r="164" spans="1:35" ht="12.5">
      <c r="A164" s="16" t="s">
        <v>45</v>
      </c>
      <c r="B164" s="50">
        <v>0</v>
      </c>
      <c r="C164" s="50">
        <v>0</v>
      </c>
      <c r="D164" s="50">
        <v>0</v>
      </c>
      <c r="E164" s="50">
        <v>0</v>
      </c>
      <c r="F164" s="50">
        <v>0</v>
      </c>
      <c r="G164" s="50">
        <v>0</v>
      </c>
      <c r="H164" s="50">
        <v>0</v>
      </c>
      <c r="I164" s="50">
        <v>0</v>
      </c>
      <c r="J164" s="50">
        <v>0</v>
      </c>
      <c r="K164" s="50">
        <v>0</v>
      </c>
      <c r="L164" s="50">
        <v>0</v>
      </c>
      <c r="M164" s="50">
        <v>0</v>
      </c>
      <c r="N164" s="50">
        <v>0</v>
      </c>
      <c r="O164" s="50">
        <v>0</v>
      </c>
      <c r="P164" s="50">
        <v>0</v>
      </c>
      <c r="Q164" s="50">
        <v>0</v>
      </c>
      <c r="R164" s="50">
        <v>0</v>
      </c>
      <c r="S164" s="50">
        <v>0</v>
      </c>
      <c r="T164" s="50">
        <v>0</v>
      </c>
      <c r="U164" s="50">
        <v>0</v>
      </c>
      <c r="V164" s="50">
        <v>0</v>
      </c>
      <c r="W164" s="50">
        <v>0</v>
      </c>
      <c r="X164" s="50">
        <v>0</v>
      </c>
      <c r="Y164" s="50">
        <v>0</v>
      </c>
      <c r="Z164" s="50">
        <v>0</v>
      </c>
      <c r="AA164" s="50">
        <v>0</v>
      </c>
      <c r="AB164" s="50">
        <v>0</v>
      </c>
      <c r="AC164" s="50">
        <v>0</v>
      </c>
      <c r="AD164" s="50">
        <v>0</v>
      </c>
      <c r="AE164" s="50">
        <v>0</v>
      </c>
      <c r="AF164" s="50">
        <v>0</v>
      </c>
      <c r="AG164" s="50">
        <v>0</v>
      </c>
      <c r="AH164" s="50">
        <v>0</v>
      </c>
      <c r="AI164" s="50">
        <v>0</v>
      </c>
    </row>
    <row r="165" spans="1:35" ht="12.5">
      <c r="A165" s="16" t="s">
        <v>46</v>
      </c>
      <c r="B165" s="50">
        <v>12485.147325</v>
      </c>
      <c r="C165" s="50">
        <v>13496.659715000002</v>
      </c>
      <c r="D165" s="50">
        <v>14263.231885000001</v>
      </c>
      <c r="E165" s="50">
        <v>14255.520804000002</v>
      </c>
      <c r="F165" s="50">
        <v>15406.62643975</v>
      </c>
      <c r="G165" s="50">
        <v>15808.043644944444</v>
      </c>
      <c r="H165" s="50">
        <v>16210.090840416671</v>
      </c>
      <c r="I165" s="50">
        <v>16612.138035888893</v>
      </c>
      <c r="J165" s="50">
        <v>17014.185231361113</v>
      </c>
      <c r="K165" s="50">
        <v>17416.232426833332</v>
      </c>
      <c r="L165" s="50">
        <v>17818.279622305559</v>
      </c>
      <c r="M165" s="50">
        <v>18220.326817777779</v>
      </c>
      <c r="N165" s="50">
        <v>20112.616015333337</v>
      </c>
      <c r="O165" s="50">
        <v>19883.853945666669</v>
      </c>
      <c r="P165" s="50">
        <v>19233.703979000002</v>
      </c>
      <c r="Q165" s="50">
        <v>19395.63668</v>
      </c>
      <c r="R165" s="50">
        <v>19852.219959499998</v>
      </c>
      <c r="S165" s="50">
        <v>20381</v>
      </c>
      <c r="T165" s="50">
        <v>20364.666666666668</v>
      </c>
      <c r="U165" s="50">
        <v>20348.333333333332</v>
      </c>
      <c r="V165" s="50">
        <v>19972</v>
      </c>
      <c r="W165" s="50">
        <v>19955.666666666668</v>
      </c>
      <c r="X165" s="50">
        <v>19939.333333333332</v>
      </c>
      <c r="Y165" s="50">
        <v>19923</v>
      </c>
      <c r="Z165" s="50">
        <v>19563</v>
      </c>
      <c r="AA165" s="50">
        <v>19849</v>
      </c>
      <c r="AB165" s="50">
        <v>19849</v>
      </c>
      <c r="AC165" s="50">
        <v>20620</v>
      </c>
      <c r="AD165" s="50">
        <v>22256</v>
      </c>
      <c r="AE165" s="50">
        <v>23756</v>
      </c>
      <c r="AF165" s="50">
        <v>25306</v>
      </c>
      <c r="AG165" s="50">
        <v>25306</v>
      </c>
      <c r="AH165" s="50">
        <v>27606</v>
      </c>
      <c r="AI165" s="50">
        <v>28106</v>
      </c>
    </row>
    <row r="166" spans="1:35" ht="12.5">
      <c r="A166" s="16" t="s">
        <v>47</v>
      </c>
      <c r="B166" s="50">
        <v>0</v>
      </c>
      <c r="C166" s="50">
        <v>0</v>
      </c>
      <c r="D166" s="50">
        <v>0</v>
      </c>
      <c r="E166" s="50">
        <v>0</v>
      </c>
      <c r="F166" s="50">
        <v>0</v>
      </c>
      <c r="G166" s="50">
        <v>0</v>
      </c>
      <c r="H166" s="50">
        <v>0</v>
      </c>
      <c r="I166" s="50">
        <v>0</v>
      </c>
      <c r="J166" s="50">
        <v>0</v>
      </c>
      <c r="K166" s="50">
        <v>0</v>
      </c>
      <c r="L166" s="50">
        <v>0</v>
      </c>
      <c r="M166" s="50">
        <v>0</v>
      </c>
      <c r="N166" s="50">
        <v>0</v>
      </c>
      <c r="O166" s="50">
        <v>0</v>
      </c>
      <c r="P166" s="50">
        <v>0</v>
      </c>
      <c r="Q166" s="50">
        <v>0</v>
      </c>
      <c r="R166" s="50">
        <v>0</v>
      </c>
      <c r="S166" s="50">
        <v>0</v>
      </c>
      <c r="T166" s="50">
        <v>0</v>
      </c>
      <c r="U166" s="50">
        <v>0</v>
      </c>
      <c r="V166" s="50">
        <v>0</v>
      </c>
      <c r="W166" s="50">
        <v>0</v>
      </c>
      <c r="X166" s="50">
        <v>0</v>
      </c>
      <c r="Y166" s="50">
        <v>0</v>
      </c>
      <c r="Z166" s="50">
        <v>0</v>
      </c>
      <c r="AA166" s="50">
        <v>0</v>
      </c>
      <c r="AB166" s="50">
        <v>0</v>
      </c>
      <c r="AC166" s="50">
        <v>0</v>
      </c>
      <c r="AD166" s="50">
        <v>0</v>
      </c>
      <c r="AE166" s="50">
        <v>0</v>
      </c>
      <c r="AF166" s="50">
        <v>0</v>
      </c>
      <c r="AG166" s="50">
        <v>0</v>
      </c>
      <c r="AH166" s="50">
        <v>0</v>
      </c>
      <c r="AI166" s="50">
        <v>0</v>
      </c>
    </row>
    <row r="167" spans="1:35" ht="12.5">
      <c r="A167" s="16" t="s">
        <v>48</v>
      </c>
      <c r="B167" s="50">
        <v>0</v>
      </c>
      <c r="C167" s="50">
        <v>0</v>
      </c>
      <c r="D167" s="50">
        <v>0</v>
      </c>
      <c r="E167" s="50">
        <v>0</v>
      </c>
      <c r="F167" s="50">
        <v>0</v>
      </c>
      <c r="G167" s="50">
        <v>0</v>
      </c>
      <c r="H167" s="50">
        <v>0</v>
      </c>
      <c r="I167" s="50">
        <v>0</v>
      </c>
      <c r="J167" s="50">
        <v>0</v>
      </c>
      <c r="K167" s="50">
        <v>0</v>
      </c>
      <c r="L167" s="50">
        <v>0</v>
      </c>
      <c r="M167" s="50">
        <v>0</v>
      </c>
      <c r="N167" s="50">
        <v>0</v>
      </c>
      <c r="O167" s="50">
        <v>0</v>
      </c>
      <c r="P167" s="50">
        <v>0</v>
      </c>
      <c r="Q167" s="50">
        <v>0</v>
      </c>
      <c r="R167" s="50">
        <v>0</v>
      </c>
      <c r="S167" s="50">
        <v>0</v>
      </c>
      <c r="T167" s="50">
        <v>0</v>
      </c>
      <c r="U167" s="50">
        <v>0</v>
      </c>
      <c r="V167" s="50">
        <v>0</v>
      </c>
      <c r="W167" s="50">
        <v>0</v>
      </c>
      <c r="X167" s="50">
        <v>0</v>
      </c>
      <c r="Y167" s="50">
        <v>0</v>
      </c>
      <c r="Z167" s="50">
        <v>0</v>
      </c>
      <c r="AA167" s="50">
        <v>0</v>
      </c>
      <c r="AB167" s="50">
        <v>0</v>
      </c>
      <c r="AC167" s="50">
        <v>0</v>
      </c>
      <c r="AD167" s="50">
        <v>0</v>
      </c>
      <c r="AE167" s="50">
        <v>0</v>
      </c>
      <c r="AF167" s="50">
        <v>0</v>
      </c>
      <c r="AG167" s="50">
        <v>0</v>
      </c>
      <c r="AH167" s="50">
        <v>0</v>
      </c>
      <c r="AI167" s="50">
        <v>0</v>
      </c>
    </row>
    <row r="168" spans="1:35" ht="12.5">
      <c r="A168" s="16" t="s">
        <v>49</v>
      </c>
      <c r="B168" s="50">
        <v>0</v>
      </c>
      <c r="C168" s="50">
        <v>0</v>
      </c>
      <c r="D168" s="50">
        <v>0</v>
      </c>
      <c r="E168" s="50">
        <v>0</v>
      </c>
      <c r="F168" s="50">
        <v>0</v>
      </c>
      <c r="G168" s="50">
        <v>0</v>
      </c>
      <c r="H168" s="50">
        <v>0</v>
      </c>
      <c r="I168" s="50">
        <v>0</v>
      </c>
      <c r="J168" s="50">
        <v>0</v>
      </c>
      <c r="K168" s="50">
        <v>0</v>
      </c>
      <c r="L168" s="50">
        <v>0</v>
      </c>
      <c r="M168" s="50">
        <v>0</v>
      </c>
      <c r="N168" s="50">
        <v>0</v>
      </c>
      <c r="O168" s="50">
        <v>0</v>
      </c>
      <c r="P168" s="50">
        <v>0</v>
      </c>
      <c r="Q168" s="50">
        <v>0</v>
      </c>
      <c r="R168" s="50">
        <v>0</v>
      </c>
      <c r="S168" s="50">
        <v>0</v>
      </c>
      <c r="T168" s="50">
        <v>0</v>
      </c>
      <c r="U168" s="50">
        <v>0</v>
      </c>
      <c r="V168" s="50">
        <v>0</v>
      </c>
      <c r="W168" s="50">
        <v>0</v>
      </c>
      <c r="X168" s="50">
        <v>0</v>
      </c>
      <c r="Y168" s="50">
        <v>0</v>
      </c>
      <c r="Z168" s="50">
        <v>0</v>
      </c>
      <c r="AA168" s="50">
        <v>0</v>
      </c>
      <c r="AB168" s="50">
        <v>0</v>
      </c>
      <c r="AC168" s="50">
        <v>0</v>
      </c>
      <c r="AD168" s="50">
        <v>0</v>
      </c>
      <c r="AE168" s="50">
        <v>0</v>
      </c>
      <c r="AF168" s="50">
        <v>0</v>
      </c>
      <c r="AG168" s="50">
        <v>0</v>
      </c>
      <c r="AH168" s="50">
        <v>0</v>
      </c>
      <c r="AI168" s="50">
        <v>0</v>
      </c>
    </row>
    <row r="169" spans="1:35" ht="12.5">
      <c r="A169" s="16" t="s">
        <v>50</v>
      </c>
      <c r="B169" s="50">
        <v>0</v>
      </c>
      <c r="C169" s="50">
        <v>0</v>
      </c>
      <c r="D169" s="50">
        <v>0</v>
      </c>
      <c r="E169" s="50">
        <v>0</v>
      </c>
      <c r="F169" s="50">
        <v>0</v>
      </c>
      <c r="G169" s="50">
        <v>0</v>
      </c>
      <c r="H169" s="50">
        <v>0</v>
      </c>
      <c r="I169" s="50">
        <v>0</v>
      </c>
      <c r="J169" s="50">
        <v>0</v>
      </c>
      <c r="K169" s="50">
        <v>0</v>
      </c>
      <c r="L169" s="50">
        <v>0</v>
      </c>
      <c r="M169" s="50">
        <v>0</v>
      </c>
      <c r="N169" s="50">
        <v>0</v>
      </c>
      <c r="O169" s="50">
        <v>0</v>
      </c>
      <c r="P169" s="50">
        <v>0</v>
      </c>
      <c r="Q169" s="50">
        <v>0</v>
      </c>
      <c r="R169" s="50">
        <v>0</v>
      </c>
      <c r="S169" s="50">
        <v>0</v>
      </c>
      <c r="T169" s="50">
        <v>0</v>
      </c>
      <c r="U169" s="50">
        <v>0</v>
      </c>
      <c r="V169" s="50">
        <v>0</v>
      </c>
      <c r="W169" s="50">
        <v>0</v>
      </c>
      <c r="X169" s="50">
        <v>0</v>
      </c>
      <c r="Y169" s="50">
        <v>0</v>
      </c>
      <c r="Z169" s="50">
        <v>0</v>
      </c>
      <c r="AA169" s="50">
        <v>0</v>
      </c>
      <c r="AB169" s="50">
        <v>0</v>
      </c>
      <c r="AC169" s="50">
        <v>0</v>
      </c>
      <c r="AD169" s="50">
        <v>0</v>
      </c>
      <c r="AE169" s="50">
        <v>0</v>
      </c>
      <c r="AF169" s="50">
        <v>0</v>
      </c>
      <c r="AG169" s="50">
        <v>0</v>
      </c>
      <c r="AH169" s="50">
        <v>0</v>
      </c>
      <c r="AI169" s="50">
        <v>0</v>
      </c>
    </row>
    <row r="170" spans="1:35" ht="12.5">
      <c r="A170" s="16" t="s">
        <v>51</v>
      </c>
      <c r="B170" s="50">
        <v>0</v>
      </c>
      <c r="C170" s="50">
        <v>0</v>
      </c>
      <c r="D170" s="50">
        <v>0</v>
      </c>
      <c r="E170" s="50">
        <v>0</v>
      </c>
      <c r="F170" s="50">
        <v>0</v>
      </c>
      <c r="G170" s="50">
        <v>0</v>
      </c>
      <c r="H170" s="50">
        <v>0</v>
      </c>
      <c r="I170" s="50">
        <v>0</v>
      </c>
      <c r="J170" s="50">
        <v>0</v>
      </c>
      <c r="K170" s="50">
        <v>0</v>
      </c>
      <c r="L170" s="50">
        <v>0</v>
      </c>
      <c r="M170" s="50">
        <v>0</v>
      </c>
      <c r="N170" s="50">
        <v>0</v>
      </c>
      <c r="O170" s="50">
        <v>0</v>
      </c>
      <c r="P170" s="50">
        <v>0</v>
      </c>
      <c r="Q170" s="50">
        <v>0</v>
      </c>
      <c r="R170" s="50">
        <v>0</v>
      </c>
      <c r="S170" s="50">
        <v>0</v>
      </c>
      <c r="T170" s="50">
        <v>0</v>
      </c>
      <c r="U170" s="50">
        <v>0</v>
      </c>
      <c r="V170" s="50">
        <v>0</v>
      </c>
      <c r="W170" s="50">
        <v>0</v>
      </c>
      <c r="X170" s="50">
        <v>0</v>
      </c>
      <c r="Y170" s="50">
        <v>0</v>
      </c>
      <c r="Z170" s="50">
        <v>0</v>
      </c>
      <c r="AA170" s="50">
        <v>0</v>
      </c>
      <c r="AB170" s="50">
        <v>0</v>
      </c>
      <c r="AC170" s="50">
        <v>0</v>
      </c>
      <c r="AD170" s="50">
        <v>0</v>
      </c>
      <c r="AE170" s="50">
        <v>0</v>
      </c>
      <c r="AF170" s="50">
        <v>0</v>
      </c>
      <c r="AG170" s="50">
        <v>0</v>
      </c>
      <c r="AH170" s="50">
        <v>0</v>
      </c>
      <c r="AI170" s="50">
        <v>0</v>
      </c>
    </row>
    <row r="171" spans="1:35" ht="12.5">
      <c r="A171" s="16" t="s">
        <v>52</v>
      </c>
      <c r="B171" s="50">
        <v>0</v>
      </c>
      <c r="C171" s="50">
        <v>0</v>
      </c>
      <c r="D171" s="50">
        <v>0</v>
      </c>
      <c r="E171" s="50">
        <v>0</v>
      </c>
      <c r="F171" s="50">
        <v>0</v>
      </c>
      <c r="G171" s="50">
        <v>0</v>
      </c>
      <c r="H171" s="50">
        <v>0</v>
      </c>
      <c r="I171" s="50">
        <v>0</v>
      </c>
      <c r="J171" s="50">
        <v>0</v>
      </c>
      <c r="K171" s="50">
        <v>0</v>
      </c>
      <c r="L171" s="50">
        <v>0</v>
      </c>
      <c r="M171" s="50">
        <v>0</v>
      </c>
      <c r="N171" s="50">
        <v>0</v>
      </c>
      <c r="O171" s="50">
        <v>0</v>
      </c>
      <c r="P171" s="50">
        <v>0</v>
      </c>
      <c r="Q171" s="50">
        <v>0</v>
      </c>
      <c r="R171" s="50">
        <v>0</v>
      </c>
      <c r="S171" s="50">
        <v>0</v>
      </c>
      <c r="T171" s="50">
        <v>0</v>
      </c>
      <c r="U171" s="50">
        <v>0</v>
      </c>
      <c r="V171" s="50">
        <v>0</v>
      </c>
      <c r="W171" s="50">
        <v>0</v>
      </c>
      <c r="X171" s="50">
        <v>0</v>
      </c>
      <c r="Y171" s="50">
        <v>0</v>
      </c>
      <c r="Z171" s="50">
        <v>0</v>
      </c>
      <c r="AA171" s="50">
        <v>0</v>
      </c>
      <c r="AB171" s="50">
        <v>0</v>
      </c>
      <c r="AC171" s="50">
        <v>0</v>
      </c>
      <c r="AD171" s="50">
        <v>0</v>
      </c>
      <c r="AE171" s="50">
        <v>0</v>
      </c>
      <c r="AF171" s="50">
        <v>0</v>
      </c>
      <c r="AG171" s="50">
        <v>0</v>
      </c>
      <c r="AH171" s="50">
        <v>0</v>
      </c>
      <c r="AI171" s="50">
        <v>0</v>
      </c>
    </row>
    <row r="172" spans="1:35" ht="12.5">
      <c r="A172" s="16" t="s">
        <v>53</v>
      </c>
      <c r="B172" s="50">
        <v>0</v>
      </c>
      <c r="C172" s="50">
        <v>0</v>
      </c>
      <c r="D172" s="50">
        <v>0</v>
      </c>
      <c r="E172" s="50">
        <v>0</v>
      </c>
      <c r="F172" s="50">
        <v>0</v>
      </c>
      <c r="G172" s="50">
        <v>0</v>
      </c>
      <c r="H172" s="50">
        <v>0</v>
      </c>
      <c r="I172" s="50">
        <v>0</v>
      </c>
      <c r="J172" s="50">
        <v>0</v>
      </c>
      <c r="K172" s="50">
        <v>0</v>
      </c>
      <c r="L172" s="50">
        <v>0</v>
      </c>
      <c r="M172" s="50">
        <v>0</v>
      </c>
      <c r="N172" s="50">
        <v>0</v>
      </c>
      <c r="O172" s="50">
        <v>0</v>
      </c>
      <c r="P172" s="50">
        <v>0</v>
      </c>
      <c r="Q172" s="50">
        <v>0</v>
      </c>
      <c r="R172" s="50">
        <v>0</v>
      </c>
      <c r="S172" s="50">
        <v>0</v>
      </c>
      <c r="T172" s="50">
        <v>0</v>
      </c>
      <c r="U172" s="50">
        <v>0</v>
      </c>
      <c r="V172" s="50">
        <v>0</v>
      </c>
      <c r="W172" s="50">
        <v>0</v>
      </c>
      <c r="X172" s="50">
        <v>0</v>
      </c>
      <c r="Y172" s="50">
        <v>0</v>
      </c>
      <c r="Z172" s="50">
        <v>0</v>
      </c>
      <c r="AA172" s="50">
        <v>0</v>
      </c>
      <c r="AB172" s="50">
        <v>0</v>
      </c>
      <c r="AC172" s="50">
        <v>0</v>
      </c>
      <c r="AD172" s="50">
        <v>0</v>
      </c>
      <c r="AE172" s="50">
        <v>0</v>
      </c>
      <c r="AF172" s="50">
        <v>0</v>
      </c>
      <c r="AG172" s="50">
        <v>0</v>
      </c>
      <c r="AH172" s="50">
        <v>0</v>
      </c>
      <c r="AI172" s="50">
        <v>0</v>
      </c>
    </row>
    <row r="173" spans="1:35" ht="12.5">
      <c r="A173" s="16" t="s">
        <v>41</v>
      </c>
      <c r="B173" s="50">
        <v>0</v>
      </c>
      <c r="C173" s="50">
        <v>0</v>
      </c>
      <c r="D173" s="50">
        <v>0</v>
      </c>
      <c r="E173" s="50">
        <v>0</v>
      </c>
      <c r="F173" s="50">
        <v>0</v>
      </c>
      <c r="G173" s="50">
        <v>0</v>
      </c>
      <c r="H173" s="50">
        <v>0</v>
      </c>
      <c r="I173" s="50">
        <v>0</v>
      </c>
      <c r="J173" s="50">
        <v>0</v>
      </c>
      <c r="K173" s="50">
        <v>0</v>
      </c>
      <c r="L173" s="50">
        <v>0</v>
      </c>
      <c r="M173" s="50">
        <v>0</v>
      </c>
      <c r="N173" s="50">
        <v>0</v>
      </c>
      <c r="O173" s="50">
        <v>0</v>
      </c>
      <c r="P173" s="50">
        <v>0</v>
      </c>
      <c r="Q173" s="50">
        <v>0</v>
      </c>
      <c r="R173" s="50">
        <v>0</v>
      </c>
      <c r="S173" s="50">
        <v>0</v>
      </c>
      <c r="T173" s="50">
        <v>0</v>
      </c>
      <c r="U173" s="50">
        <v>0</v>
      </c>
      <c r="V173" s="50">
        <v>0</v>
      </c>
      <c r="W173" s="50">
        <v>0</v>
      </c>
      <c r="X173" s="50">
        <v>0</v>
      </c>
      <c r="Y173" s="50">
        <v>0</v>
      </c>
      <c r="Z173" s="50">
        <v>0</v>
      </c>
      <c r="AA173" s="50">
        <v>0</v>
      </c>
      <c r="AB173" s="50">
        <v>0</v>
      </c>
      <c r="AC173" s="50">
        <v>0</v>
      </c>
      <c r="AD173" s="50">
        <v>0</v>
      </c>
      <c r="AE173" s="50">
        <v>0</v>
      </c>
      <c r="AF173" s="50">
        <v>0</v>
      </c>
      <c r="AG173" s="50">
        <v>0</v>
      </c>
      <c r="AH173" s="50">
        <v>0</v>
      </c>
      <c r="AI173" s="50">
        <v>0</v>
      </c>
    </row>
    <row r="174" spans="1:35" ht="12.5">
      <c r="A174" s="16" t="s">
        <v>106</v>
      </c>
      <c r="B174" s="50">
        <v>0</v>
      </c>
      <c r="C174" s="50">
        <v>0</v>
      </c>
      <c r="D174" s="50">
        <v>0</v>
      </c>
      <c r="E174" s="50">
        <v>0</v>
      </c>
      <c r="F174" s="50">
        <v>0</v>
      </c>
      <c r="G174" s="50">
        <v>0</v>
      </c>
      <c r="H174" s="50">
        <v>0</v>
      </c>
      <c r="I174" s="50">
        <v>0</v>
      </c>
      <c r="J174" s="50">
        <v>0</v>
      </c>
      <c r="K174" s="50">
        <v>0</v>
      </c>
      <c r="L174" s="50">
        <v>0</v>
      </c>
      <c r="M174" s="50">
        <v>0</v>
      </c>
      <c r="N174" s="50">
        <v>0</v>
      </c>
      <c r="O174" s="50">
        <v>0</v>
      </c>
      <c r="P174" s="50">
        <v>0</v>
      </c>
      <c r="Q174" s="50">
        <v>0</v>
      </c>
      <c r="R174" s="50">
        <v>0</v>
      </c>
      <c r="S174" s="50">
        <v>0</v>
      </c>
      <c r="T174" s="50">
        <v>0</v>
      </c>
      <c r="U174" s="50">
        <v>0</v>
      </c>
      <c r="V174" s="50">
        <v>0</v>
      </c>
      <c r="W174" s="50">
        <v>0</v>
      </c>
      <c r="X174" s="50">
        <v>0</v>
      </c>
      <c r="Y174" s="50">
        <v>0</v>
      </c>
      <c r="Z174" s="50">
        <v>0</v>
      </c>
      <c r="AA174" s="50">
        <v>0</v>
      </c>
      <c r="AB174" s="50">
        <v>0</v>
      </c>
      <c r="AC174" s="50">
        <v>0</v>
      </c>
      <c r="AD174" s="50">
        <v>0</v>
      </c>
      <c r="AE174" s="50">
        <v>0</v>
      </c>
      <c r="AF174" s="50">
        <v>0</v>
      </c>
      <c r="AG174" s="50">
        <v>0</v>
      </c>
      <c r="AH174" s="50">
        <v>0</v>
      </c>
      <c r="AI174" s="50">
        <v>0</v>
      </c>
    </row>
    <row r="175" spans="1:35" ht="12.5">
      <c r="A175" s="16" t="s">
        <v>107</v>
      </c>
      <c r="B175" s="50">
        <v>0</v>
      </c>
      <c r="C175" s="50">
        <v>0</v>
      </c>
      <c r="D175" s="50">
        <v>0</v>
      </c>
      <c r="E175" s="50">
        <v>0</v>
      </c>
      <c r="F175" s="50">
        <v>0</v>
      </c>
      <c r="G175" s="50">
        <v>0</v>
      </c>
      <c r="H175" s="50">
        <v>0</v>
      </c>
      <c r="I175" s="50">
        <v>0</v>
      </c>
      <c r="J175" s="50">
        <v>0</v>
      </c>
      <c r="K175" s="50">
        <v>0</v>
      </c>
      <c r="L175" s="50">
        <v>0</v>
      </c>
      <c r="M175" s="50">
        <v>0</v>
      </c>
      <c r="N175" s="50">
        <v>0</v>
      </c>
      <c r="O175" s="50">
        <v>0</v>
      </c>
      <c r="P175" s="50">
        <v>0</v>
      </c>
      <c r="Q175" s="50">
        <v>0</v>
      </c>
      <c r="R175" s="50">
        <v>0</v>
      </c>
      <c r="S175" s="50">
        <v>0</v>
      </c>
      <c r="T175" s="50">
        <v>0</v>
      </c>
      <c r="U175" s="50">
        <v>0</v>
      </c>
      <c r="V175" s="50">
        <v>0</v>
      </c>
      <c r="W175" s="50">
        <v>0</v>
      </c>
      <c r="X175" s="50">
        <v>0</v>
      </c>
      <c r="Y175" s="50">
        <v>0</v>
      </c>
      <c r="Z175" s="50">
        <v>0</v>
      </c>
      <c r="AA175" s="50">
        <v>0</v>
      </c>
      <c r="AB175" s="50">
        <v>0</v>
      </c>
      <c r="AC175" s="50">
        <v>0</v>
      </c>
      <c r="AD175" s="50">
        <v>0</v>
      </c>
      <c r="AE175" s="50">
        <v>0</v>
      </c>
      <c r="AF175" s="50">
        <v>0</v>
      </c>
      <c r="AG175" s="50">
        <v>0</v>
      </c>
      <c r="AH175" s="50">
        <v>0</v>
      </c>
      <c r="AI175" s="50">
        <v>0</v>
      </c>
    </row>
    <row r="176" spans="1:35" ht="12.5">
      <c r="A176" s="16" t="s">
        <v>108</v>
      </c>
      <c r="B176" s="50">
        <v>0</v>
      </c>
      <c r="C176" s="50">
        <v>0</v>
      </c>
      <c r="D176" s="50">
        <v>0</v>
      </c>
      <c r="E176" s="50">
        <v>0</v>
      </c>
      <c r="F176" s="50">
        <v>0</v>
      </c>
      <c r="G176" s="50">
        <v>0</v>
      </c>
      <c r="H176" s="50">
        <v>0</v>
      </c>
      <c r="I176" s="50">
        <v>0</v>
      </c>
      <c r="J176" s="50">
        <v>0</v>
      </c>
      <c r="K176" s="50">
        <v>0</v>
      </c>
      <c r="L176" s="50">
        <v>0</v>
      </c>
      <c r="M176" s="50">
        <v>0</v>
      </c>
      <c r="N176" s="50">
        <v>0</v>
      </c>
      <c r="O176" s="50">
        <v>0</v>
      </c>
      <c r="P176" s="50">
        <v>0</v>
      </c>
      <c r="Q176" s="50">
        <v>0</v>
      </c>
      <c r="R176" s="50">
        <v>0</v>
      </c>
      <c r="S176" s="50">
        <v>0</v>
      </c>
      <c r="T176" s="50">
        <v>0</v>
      </c>
      <c r="U176" s="50">
        <v>0</v>
      </c>
      <c r="V176" s="50">
        <v>0</v>
      </c>
      <c r="W176" s="50">
        <v>0</v>
      </c>
      <c r="X176" s="50">
        <v>0</v>
      </c>
      <c r="Y176" s="50">
        <v>0</v>
      </c>
      <c r="Z176" s="50">
        <v>0</v>
      </c>
      <c r="AA176" s="50">
        <v>0</v>
      </c>
      <c r="AB176" s="50">
        <v>0</v>
      </c>
      <c r="AC176" s="50">
        <v>0</v>
      </c>
      <c r="AD176" s="50">
        <v>0</v>
      </c>
      <c r="AE176" s="50">
        <v>0</v>
      </c>
      <c r="AF176" s="50">
        <v>0</v>
      </c>
      <c r="AG176" s="50">
        <v>0</v>
      </c>
      <c r="AH176" s="50">
        <v>0</v>
      </c>
      <c r="AI176" s="50">
        <v>0</v>
      </c>
    </row>
    <row r="177" spans="1:35" ht="12.5">
      <c r="A177" s="16" t="s">
        <v>109</v>
      </c>
      <c r="B177" s="50">
        <v>0</v>
      </c>
      <c r="C177" s="50">
        <v>0</v>
      </c>
      <c r="D177" s="50">
        <v>0</v>
      </c>
      <c r="E177" s="50">
        <v>0</v>
      </c>
      <c r="F177" s="50">
        <v>0</v>
      </c>
      <c r="G177" s="50">
        <v>0</v>
      </c>
      <c r="H177" s="50">
        <v>0</v>
      </c>
      <c r="I177" s="50">
        <v>0</v>
      </c>
      <c r="J177" s="50">
        <v>0</v>
      </c>
      <c r="K177" s="50">
        <v>0</v>
      </c>
      <c r="L177" s="50">
        <v>0</v>
      </c>
      <c r="M177" s="50">
        <v>0</v>
      </c>
      <c r="N177" s="50">
        <v>0</v>
      </c>
      <c r="O177" s="50">
        <v>0</v>
      </c>
      <c r="P177" s="50">
        <v>0</v>
      </c>
      <c r="Q177" s="50">
        <v>0</v>
      </c>
      <c r="R177" s="50">
        <v>0</v>
      </c>
      <c r="S177" s="50">
        <v>0</v>
      </c>
      <c r="T177" s="50">
        <v>0</v>
      </c>
      <c r="U177" s="50">
        <v>0</v>
      </c>
      <c r="V177" s="50">
        <v>0</v>
      </c>
      <c r="W177" s="50">
        <v>0</v>
      </c>
      <c r="X177" s="50">
        <v>0</v>
      </c>
      <c r="Y177" s="50">
        <v>0</v>
      </c>
      <c r="Z177" s="50">
        <v>0</v>
      </c>
      <c r="AA177" s="50">
        <v>0</v>
      </c>
      <c r="AB177" s="50">
        <v>0</v>
      </c>
      <c r="AC177" s="50">
        <v>0</v>
      </c>
      <c r="AD177" s="50">
        <v>0</v>
      </c>
      <c r="AE177" s="50">
        <v>0</v>
      </c>
      <c r="AF177" s="50">
        <v>0</v>
      </c>
      <c r="AG177" s="50">
        <v>0</v>
      </c>
      <c r="AH177" s="50">
        <v>0</v>
      </c>
      <c r="AI177" s="50">
        <v>0</v>
      </c>
    </row>
    <row r="178" spans="1:35" ht="12.5">
      <c r="A178" s="16" t="s">
        <v>110</v>
      </c>
      <c r="B178" s="50">
        <f>SUM(B122:B177)</f>
        <v>18456.69917</v>
      </c>
      <c r="C178" s="50">
        <f t="shared" si="2" ref="C178:AI178">SUM(C122:C177)</f>
        <v>19846.961715000001</v>
      </c>
      <c r="D178" s="50">
        <f t="shared" si="2"/>
        <v>20995.005598000003</v>
      </c>
      <c r="E178" s="50">
        <f t="shared" si="2"/>
        <v>20773.652214000002</v>
      </c>
      <c r="F178" s="50">
        <f t="shared" si="2"/>
        <v>22128.823155090911</v>
      </c>
      <c r="G178" s="50">
        <f t="shared" si="2"/>
        <v>22688.94636562626</v>
      </c>
      <c r="H178" s="50">
        <f t="shared" si="2"/>
        <v>23249.699566439398</v>
      </c>
      <c r="I178" s="50">
        <f t="shared" si="2"/>
        <v>23810.452767252529</v>
      </c>
      <c r="J178" s="50">
        <f t="shared" si="2"/>
        <v>24371.205968065657</v>
      </c>
      <c r="K178" s="50">
        <f t="shared" si="2"/>
        <v>24931.959168878788</v>
      </c>
      <c r="L178" s="50">
        <f t="shared" si="2"/>
        <v>25492.712369691923</v>
      </c>
      <c r="M178" s="50">
        <f t="shared" si="2"/>
        <v>25815.329245505054</v>
      </c>
      <c r="N178" s="50">
        <f t="shared" si="2"/>
        <v>27784.110717151518</v>
      </c>
      <c r="O178" s="50">
        <f t="shared" si="2"/>
        <v>27699.879871575758</v>
      </c>
      <c r="P178" s="50">
        <f t="shared" si="2"/>
        <v>27194.261129000002</v>
      </c>
      <c r="Q178" s="50">
        <f t="shared" si="2"/>
        <v>27517.219344999998</v>
      </c>
      <c r="R178" s="50">
        <f t="shared" si="2"/>
        <v>27974.219959499998</v>
      </c>
      <c r="S178" s="50">
        <f t="shared" si="2"/>
        <v>28784</v>
      </c>
      <c r="T178" s="50">
        <f t="shared" si="2"/>
        <v>28771</v>
      </c>
      <c r="U178" s="50">
        <f t="shared" si="2"/>
        <v>28607.25</v>
      </c>
      <c r="V178" s="50">
        <f t="shared" si="2"/>
        <v>28160</v>
      </c>
      <c r="W178" s="50">
        <f t="shared" si="2"/>
        <v>28147</v>
      </c>
      <c r="X178" s="50">
        <f t="shared" si="2"/>
        <v>28134</v>
      </c>
      <c r="Y178" s="50">
        <f t="shared" si="2"/>
        <v>28121</v>
      </c>
      <c r="Z178" s="50">
        <f t="shared" si="2"/>
        <v>27950.5</v>
      </c>
      <c r="AA178" s="50">
        <f t="shared" si="2"/>
        <v>28426</v>
      </c>
      <c r="AB178" s="50">
        <f t="shared" si="2"/>
        <v>28426</v>
      </c>
      <c r="AC178" s="50">
        <f t="shared" si="2"/>
        <v>29197</v>
      </c>
      <c r="AD178" s="50">
        <f t="shared" si="2"/>
        <v>30833</v>
      </c>
      <c r="AE178" s="50">
        <f t="shared" si="2"/>
        <v>33331</v>
      </c>
      <c r="AF178" s="50">
        <f t="shared" si="2"/>
        <v>37281</v>
      </c>
      <c r="AG178" s="50">
        <f t="shared" si="2"/>
        <v>37281</v>
      </c>
      <c r="AH178" s="50">
        <f t="shared" si="2"/>
        <v>39831</v>
      </c>
      <c r="AI178" s="50">
        <f t="shared" si="2"/>
        <v>41581</v>
      </c>
    </row>
    <row r="179" spans="2:35" ht="12.5">
      <c r="B179" s="50"/>
      <c r="C179" s="50"/>
      <c r="D179" s="50"/>
      <c r="E179" s="50"/>
      <c r="F179" s="50"/>
      <c r="G179" s="50"/>
      <c r="H179" s="50"/>
      <c r="I179" s="50"/>
      <c r="J179" s="50"/>
      <c r="K179" s="50"/>
      <c r="L179" s="50"/>
      <c r="M179" s="50"/>
      <c r="N179" s="50"/>
      <c r="O179" s="50"/>
      <c r="P179" s="50"/>
      <c r="Q179" s="50"/>
      <c r="R179" s="50"/>
      <c r="S179" s="50"/>
      <c r="T179" s="50"/>
      <c r="U179" s="50"/>
      <c r="V179" s="50"/>
      <c r="W179" s="50"/>
      <c r="X179" s="50"/>
      <c r="Y179" s="50"/>
      <c r="Z179" s="50"/>
      <c r="AA179" s="50"/>
      <c r="AB179" s="50"/>
      <c r="AC179" s="50"/>
      <c r="AD179" s="50"/>
      <c r="AE179" s="50"/>
      <c r="AF179" s="50"/>
      <c r="AG179" s="50"/>
      <c r="AH179" s="50"/>
      <c r="AI179" s="50"/>
    </row>
    <row r="180" spans="1:35" ht="13">
      <c r="A180" s="18" t="s">
        <v>113</v>
      </c>
      <c r="B180" s="50"/>
      <c r="C180" s="50"/>
      <c r="D180" s="50"/>
      <c r="E180" s="50"/>
      <c r="F180" s="50"/>
      <c r="G180" s="50"/>
      <c r="H180" s="50"/>
      <c r="I180" s="50"/>
      <c r="J180" s="50"/>
      <c r="K180" s="50"/>
      <c r="L180" s="50"/>
      <c r="M180" s="50"/>
      <c r="N180" s="50"/>
      <c r="O180" s="50"/>
      <c r="P180" s="50"/>
      <c r="Q180" s="50"/>
      <c r="R180" s="50"/>
      <c r="S180" s="50"/>
      <c r="T180" s="50"/>
      <c r="U180" s="50"/>
      <c r="V180" s="50"/>
      <c r="W180" s="50"/>
      <c r="X180" s="50"/>
      <c r="Y180" s="50"/>
      <c r="Z180" s="50"/>
      <c r="AA180" s="50"/>
      <c r="AB180" s="50"/>
      <c r="AC180" s="50"/>
      <c r="AD180" s="50"/>
      <c r="AE180" s="50"/>
      <c r="AF180" s="50"/>
      <c r="AG180" s="50"/>
      <c r="AH180" s="50"/>
      <c r="AI180" s="50"/>
    </row>
    <row r="181" spans="1:35" ht="12.5">
      <c r="A181" s="16" t="s">
        <v>2</v>
      </c>
      <c r="B181" s="50">
        <v>0</v>
      </c>
      <c r="C181" s="50">
        <v>0</v>
      </c>
      <c r="D181" s="50">
        <v>0</v>
      </c>
      <c r="E181" s="50">
        <v>0</v>
      </c>
      <c r="F181" s="50">
        <v>0</v>
      </c>
      <c r="G181" s="50">
        <v>0</v>
      </c>
      <c r="H181" s="50">
        <v>0</v>
      </c>
      <c r="I181" s="50">
        <v>0</v>
      </c>
      <c r="J181" s="50">
        <v>0</v>
      </c>
      <c r="K181" s="50">
        <v>0</v>
      </c>
      <c r="L181" s="50">
        <v>0</v>
      </c>
      <c r="M181" s="50">
        <v>0</v>
      </c>
      <c r="N181" s="50">
        <v>0</v>
      </c>
      <c r="O181" s="50">
        <v>0</v>
      </c>
      <c r="P181" s="50">
        <v>0</v>
      </c>
      <c r="Q181" s="50">
        <v>0</v>
      </c>
      <c r="R181" s="50">
        <v>0</v>
      </c>
      <c r="S181" s="50">
        <v>0</v>
      </c>
      <c r="T181" s="50">
        <v>0</v>
      </c>
      <c r="U181" s="50">
        <v>0</v>
      </c>
      <c r="V181" s="50">
        <v>0</v>
      </c>
      <c r="W181" s="50">
        <v>0</v>
      </c>
      <c r="X181" s="50">
        <v>0</v>
      </c>
      <c r="Y181" s="50">
        <v>0</v>
      </c>
      <c r="Z181" s="50">
        <v>0</v>
      </c>
      <c r="AA181" s="50">
        <v>0</v>
      </c>
      <c r="AB181" s="50">
        <v>0</v>
      </c>
      <c r="AC181" s="50">
        <v>0</v>
      </c>
      <c r="AD181" s="50">
        <v>0</v>
      </c>
      <c r="AE181" s="50">
        <v>0</v>
      </c>
      <c r="AF181" s="50">
        <v>0</v>
      </c>
      <c r="AG181" s="50">
        <v>0</v>
      </c>
      <c r="AH181" s="50">
        <v>0</v>
      </c>
      <c r="AI181" s="50">
        <v>0</v>
      </c>
    </row>
    <row r="182" spans="1:35" ht="12.5">
      <c r="A182" s="16" t="s">
        <v>3</v>
      </c>
      <c r="B182" s="50">
        <v>0</v>
      </c>
      <c r="C182" s="50">
        <v>0</v>
      </c>
      <c r="D182" s="50">
        <v>0</v>
      </c>
      <c r="E182" s="50">
        <v>0</v>
      </c>
      <c r="F182" s="50">
        <v>0</v>
      </c>
      <c r="G182" s="50">
        <v>0</v>
      </c>
      <c r="H182" s="50">
        <v>0</v>
      </c>
      <c r="I182" s="50">
        <v>0</v>
      </c>
      <c r="J182" s="50">
        <v>0</v>
      </c>
      <c r="K182" s="50">
        <v>0</v>
      </c>
      <c r="L182" s="50">
        <v>0</v>
      </c>
      <c r="M182" s="50">
        <v>0</v>
      </c>
      <c r="N182" s="50">
        <v>0</v>
      </c>
      <c r="O182" s="50">
        <v>0</v>
      </c>
      <c r="P182" s="50">
        <v>0</v>
      </c>
      <c r="Q182" s="50">
        <v>0</v>
      </c>
      <c r="R182" s="50">
        <v>0</v>
      </c>
      <c r="S182" s="50">
        <v>0</v>
      </c>
      <c r="T182" s="50">
        <v>0</v>
      </c>
      <c r="U182" s="50">
        <v>0</v>
      </c>
      <c r="V182" s="50">
        <v>0</v>
      </c>
      <c r="W182" s="50">
        <v>0</v>
      </c>
      <c r="X182" s="50">
        <v>0</v>
      </c>
      <c r="Y182" s="50">
        <v>0</v>
      </c>
      <c r="Z182" s="50">
        <v>0</v>
      </c>
      <c r="AA182" s="50">
        <v>0</v>
      </c>
      <c r="AB182" s="50">
        <v>0</v>
      </c>
      <c r="AC182" s="50">
        <v>0</v>
      </c>
      <c r="AD182" s="50">
        <v>0</v>
      </c>
      <c r="AE182" s="50">
        <v>0</v>
      </c>
      <c r="AF182" s="50">
        <v>0</v>
      </c>
      <c r="AG182" s="50">
        <v>0</v>
      </c>
      <c r="AH182" s="50">
        <v>0</v>
      </c>
      <c r="AI182" s="50">
        <v>0</v>
      </c>
    </row>
    <row r="183" spans="1:35" ht="12.5">
      <c r="A183" s="16" t="s">
        <v>4</v>
      </c>
      <c r="B183" s="50">
        <v>0</v>
      </c>
      <c r="C183" s="50">
        <v>0</v>
      </c>
      <c r="D183" s="50">
        <v>0</v>
      </c>
      <c r="E183" s="50">
        <v>0</v>
      </c>
      <c r="F183" s="50">
        <v>0</v>
      </c>
      <c r="G183" s="50">
        <v>0</v>
      </c>
      <c r="H183" s="50">
        <v>0</v>
      </c>
      <c r="I183" s="50">
        <v>0</v>
      </c>
      <c r="J183" s="50">
        <v>0</v>
      </c>
      <c r="K183" s="50">
        <v>0</v>
      </c>
      <c r="L183" s="50">
        <v>0</v>
      </c>
      <c r="M183" s="50">
        <v>0</v>
      </c>
      <c r="N183" s="50">
        <v>0</v>
      </c>
      <c r="O183" s="50">
        <v>0</v>
      </c>
      <c r="P183" s="50">
        <v>0</v>
      </c>
      <c r="Q183" s="50">
        <v>0</v>
      </c>
      <c r="R183" s="50">
        <v>0</v>
      </c>
      <c r="S183" s="50">
        <v>0</v>
      </c>
      <c r="T183" s="50">
        <v>0</v>
      </c>
      <c r="U183" s="50">
        <v>0</v>
      </c>
      <c r="V183" s="50">
        <v>0</v>
      </c>
      <c r="W183" s="50">
        <v>0</v>
      </c>
      <c r="X183" s="50">
        <v>0</v>
      </c>
      <c r="Y183" s="50">
        <v>0</v>
      </c>
      <c r="Z183" s="50">
        <v>0</v>
      </c>
      <c r="AA183" s="50">
        <v>0</v>
      </c>
      <c r="AB183" s="50">
        <v>0</v>
      </c>
      <c r="AC183" s="50">
        <v>0</v>
      </c>
      <c r="AD183" s="50">
        <v>0</v>
      </c>
      <c r="AE183" s="50">
        <v>0</v>
      </c>
      <c r="AF183" s="50">
        <v>0</v>
      </c>
      <c r="AG183" s="50">
        <v>0</v>
      </c>
      <c r="AH183" s="50">
        <v>0</v>
      </c>
      <c r="AI183" s="50">
        <v>0</v>
      </c>
    </row>
    <row r="184" spans="1:35" ht="12.5">
      <c r="A184" s="16" t="s">
        <v>5</v>
      </c>
      <c r="B184" s="50">
        <v>0</v>
      </c>
      <c r="C184" s="50">
        <v>0</v>
      </c>
      <c r="D184" s="50">
        <v>0</v>
      </c>
      <c r="E184" s="50">
        <v>0</v>
      </c>
      <c r="F184" s="50">
        <v>0</v>
      </c>
      <c r="G184" s="50">
        <v>0</v>
      </c>
      <c r="H184" s="50">
        <v>0</v>
      </c>
      <c r="I184" s="50">
        <v>0</v>
      </c>
      <c r="J184" s="50">
        <v>0</v>
      </c>
      <c r="K184" s="50">
        <v>0</v>
      </c>
      <c r="L184" s="50">
        <v>0</v>
      </c>
      <c r="M184" s="50">
        <v>0</v>
      </c>
      <c r="N184" s="50">
        <v>0</v>
      </c>
      <c r="O184" s="50">
        <v>0</v>
      </c>
      <c r="P184" s="50">
        <v>0</v>
      </c>
      <c r="Q184" s="50">
        <v>0</v>
      </c>
      <c r="R184" s="50">
        <v>0</v>
      </c>
      <c r="S184" s="50">
        <v>0</v>
      </c>
      <c r="T184" s="50">
        <v>0</v>
      </c>
      <c r="U184" s="50">
        <v>0</v>
      </c>
      <c r="V184" s="50">
        <v>0</v>
      </c>
      <c r="W184" s="50">
        <v>0</v>
      </c>
      <c r="X184" s="50">
        <v>0</v>
      </c>
      <c r="Y184" s="50">
        <v>0</v>
      </c>
      <c r="Z184" s="50">
        <v>0</v>
      </c>
      <c r="AA184" s="50">
        <v>0</v>
      </c>
      <c r="AB184" s="50">
        <v>0</v>
      </c>
      <c r="AC184" s="50">
        <v>0</v>
      </c>
      <c r="AD184" s="50">
        <v>0</v>
      </c>
      <c r="AE184" s="50">
        <v>0</v>
      </c>
      <c r="AF184" s="50">
        <v>0</v>
      </c>
      <c r="AG184" s="50">
        <v>0</v>
      </c>
      <c r="AH184" s="50">
        <v>0</v>
      </c>
      <c r="AI184" s="50">
        <v>0</v>
      </c>
    </row>
    <row r="185" spans="1:35" ht="12.5">
      <c r="A185" s="16" t="s">
        <v>6</v>
      </c>
      <c r="B185" s="50">
        <v>0</v>
      </c>
      <c r="C185" s="50">
        <v>0</v>
      </c>
      <c r="D185" s="50">
        <v>0</v>
      </c>
      <c r="E185" s="50">
        <v>0</v>
      </c>
      <c r="F185" s="50">
        <v>0</v>
      </c>
      <c r="G185" s="50">
        <v>0</v>
      </c>
      <c r="H185" s="50">
        <v>0</v>
      </c>
      <c r="I185" s="50">
        <v>0</v>
      </c>
      <c r="J185" s="50">
        <v>0</v>
      </c>
      <c r="K185" s="50">
        <v>0</v>
      </c>
      <c r="L185" s="50">
        <v>0</v>
      </c>
      <c r="M185" s="50">
        <v>0</v>
      </c>
      <c r="N185" s="50">
        <v>0</v>
      </c>
      <c r="O185" s="50">
        <v>0</v>
      </c>
      <c r="P185" s="50">
        <v>0</v>
      </c>
      <c r="Q185" s="50">
        <v>0</v>
      </c>
      <c r="R185" s="50">
        <v>0</v>
      </c>
      <c r="S185" s="50">
        <v>0</v>
      </c>
      <c r="T185" s="50">
        <v>0</v>
      </c>
      <c r="U185" s="50">
        <v>0</v>
      </c>
      <c r="V185" s="50">
        <v>0</v>
      </c>
      <c r="W185" s="50">
        <v>0</v>
      </c>
      <c r="X185" s="50">
        <v>0</v>
      </c>
      <c r="Y185" s="50">
        <v>0</v>
      </c>
      <c r="Z185" s="50">
        <v>0</v>
      </c>
      <c r="AA185" s="50">
        <v>0</v>
      </c>
      <c r="AB185" s="50">
        <v>0</v>
      </c>
      <c r="AC185" s="50">
        <v>0</v>
      </c>
      <c r="AD185" s="50">
        <v>0</v>
      </c>
      <c r="AE185" s="50">
        <v>0</v>
      </c>
      <c r="AF185" s="50">
        <v>0</v>
      </c>
      <c r="AG185" s="50">
        <v>0</v>
      </c>
      <c r="AH185" s="50">
        <v>0</v>
      </c>
      <c r="AI185" s="50">
        <v>0</v>
      </c>
    </row>
    <row r="186" spans="1:35" ht="12.5">
      <c r="A186" s="16" t="s">
        <v>7</v>
      </c>
      <c r="B186" s="50">
        <v>0</v>
      </c>
      <c r="C186" s="50">
        <v>0</v>
      </c>
      <c r="D186" s="50">
        <v>0</v>
      </c>
      <c r="E186" s="50">
        <v>0</v>
      </c>
      <c r="F186" s="50">
        <v>0</v>
      </c>
      <c r="G186" s="50">
        <v>0</v>
      </c>
      <c r="H186" s="50">
        <v>0</v>
      </c>
      <c r="I186" s="50">
        <v>0</v>
      </c>
      <c r="J186" s="50">
        <v>0</v>
      </c>
      <c r="K186" s="50">
        <v>0</v>
      </c>
      <c r="L186" s="50">
        <v>0</v>
      </c>
      <c r="M186" s="50">
        <v>0</v>
      </c>
      <c r="N186" s="50">
        <v>0</v>
      </c>
      <c r="O186" s="50">
        <v>0</v>
      </c>
      <c r="P186" s="50">
        <v>0</v>
      </c>
      <c r="Q186" s="50">
        <v>0</v>
      </c>
      <c r="R186" s="50">
        <v>0</v>
      </c>
      <c r="S186" s="50">
        <v>0</v>
      </c>
      <c r="T186" s="50">
        <v>0</v>
      </c>
      <c r="U186" s="50">
        <v>0</v>
      </c>
      <c r="V186" s="50">
        <v>0</v>
      </c>
      <c r="W186" s="50">
        <v>0</v>
      </c>
      <c r="X186" s="50">
        <v>0</v>
      </c>
      <c r="Y186" s="50">
        <v>0</v>
      </c>
      <c r="Z186" s="50">
        <v>0</v>
      </c>
      <c r="AA186" s="50">
        <v>0</v>
      </c>
      <c r="AB186" s="50">
        <v>0</v>
      </c>
      <c r="AC186" s="50">
        <v>0</v>
      </c>
      <c r="AD186" s="50">
        <v>0</v>
      </c>
      <c r="AE186" s="50">
        <v>0</v>
      </c>
      <c r="AF186" s="50">
        <v>0</v>
      </c>
      <c r="AG186" s="50">
        <v>0</v>
      </c>
      <c r="AH186" s="50">
        <v>0</v>
      </c>
      <c r="AI186" s="50">
        <v>0</v>
      </c>
    </row>
    <row r="187" spans="1:35" ht="12.5">
      <c r="A187" s="16" t="s">
        <v>8</v>
      </c>
      <c r="B187" s="50">
        <v>0</v>
      </c>
      <c r="C187" s="50">
        <v>0</v>
      </c>
      <c r="D187" s="50">
        <v>0</v>
      </c>
      <c r="E187" s="50">
        <v>0</v>
      </c>
      <c r="F187" s="50">
        <v>0</v>
      </c>
      <c r="G187" s="50">
        <v>0</v>
      </c>
      <c r="H187" s="50">
        <v>0</v>
      </c>
      <c r="I187" s="50">
        <v>0</v>
      </c>
      <c r="J187" s="50">
        <v>0</v>
      </c>
      <c r="K187" s="50">
        <v>0</v>
      </c>
      <c r="L187" s="50">
        <v>0</v>
      </c>
      <c r="M187" s="50">
        <v>0</v>
      </c>
      <c r="N187" s="50">
        <v>0</v>
      </c>
      <c r="O187" s="50">
        <v>0</v>
      </c>
      <c r="P187" s="50">
        <v>0</v>
      </c>
      <c r="Q187" s="50">
        <v>0</v>
      </c>
      <c r="R187" s="50">
        <v>0</v>
      </c>
      <c r="S187" s="50">
        <v>0</v>
      </c>
      <c r="T187" s="50">
        <v>0</v>
      </c>
      <c r="U187" s="50">
        <v>0</v>
      </c>
      <c r="V187" s="50">
        <v>0</v>
      </c>
      <c r="W187" s="50">
        <v>0</v>
      </c>
      <c r="X187" s="50">
        <v>0</v>
      </c>
      <c r="Y187" s="50">
        <v>0</v>
      </c>
      <c r="Z187" s="50">
        <v>0</v>
      </c>
      <c r="AA187" s="50">
        <v>0</v>
      </c>
      <c r="AB187" s="50">
        <v>0</v>
      </c>
      <c r="AC187" s="50">
        <v>0</v>
      </c>
      <c r="AD187" s="50">
        <v>0</v>
      </c>
      <c r="AE187" s="50">
        <v>0</v>
      </c>
      <c r="AF187" s="50">
        <v>0</v>
      </c>
      <c r="AG187" s="50">
        <v>0</v>
      </c>
      <c r="AH187" s="50">
        <v>0</v>
      </c>
      <c r="AI187" s="50">
        <v>0</v>
      </c>
    </row>
    <row r="188" spans="1:35" ht="12.5">
      <c r="A188" s="16" t="s">
        <v>9</v>
      </c>
      <c r="B188" s="50">
        <v>0</v>
      </c>
      <c r="C188" s="50">
        <v>0</v>
      </c>
      <c r="D188" s="50">
        <v>0</v>
      </c>
      <c r="E188" s="50">
        <v>0</v>
      </c>
      <c r="F188" s="50">
        <v>0</v>
      </c>
      <c r="G188" s="50">
        <v>0</v>
      </c>
      <c r="H188" s="50">
        <v>0</v>
      </c>
      <c r="I188" s="50">
        <v>0</v>
      </c>
      <c r="J188" s="50">
        <v>0</v>
      </c>
      <c r="K188" s="50">
        <v>0</v>
      </c>
      <c r="L188" s="50">
        <v>0</v>
      </c>
      <c r="M188" s="50">
        <v>0</v>
      </c>
      <c r="N188" s="50">
        <v>0</v>
      </c>
      <c r="O188" s="50">
        <v>0</v>
      </c>
      <c r="P188" s="50">
        <v>0</v>
      </c>
      <c r="Q188" s="50">
        <v>0</v>
      </c>
      <c r="R188" s="50">
        <v>0</v>
      </c>
      <c r="S188" s="50">
        <v>0</v>
      </c>
      <c r="T188" s="50">
        <v>0</v>
      </c>
      <c r="U188" s="50">
        <v>0</v>
      </c>
      <c r="V188" s="50">
        <v>0</v>
      </c>
      <c r="W188" s="50">
        <v>0</v>
      </c>
      <c r="X188" s="50">
        <v>0</v>
      </c>
      <c r="Y188" s="50">
        <v>0</v>
      </c>
      <c r="Z188" s="50">
        <v>0</v>
      </c>
      <c r="AA188" s="50">
        <v>0</v>
      </c>
      <c r="AB188" s="50">
        <v>0</v>
      </c>
      <c r="AC188" s="50">
        <v>0</v>
      </c>
      <c r="AD188" s="50">
        <v>0</v>
      </c>
      <c r="AE188" s="50">
        <v>0</v>
      </c>
      <c r="AF188" s="50">
        <v>0</v>
      </c>
      <c r="AG188" s="50">
        <v>0</v>
      </c>
      <c r="AH188" s="50">
        <v>0</v>
      </c>
      <c r="AI188" s="50">
        <v>0</v>
      </c>
    </row>
    <row r="189" spans="1:35" ht="12.5">
      <c r="A189" s="16" t="s">
        <v>10</v>
      </c>
      <c r="B189" s="50">
        <v>0</v>
      </c>
      <c r="C189" s="50">
        <v>0</v>
      </c>
      <c r="D189" s="50">
        <v>0</v>
      </c>
      <c r="E189" s="50">
        <v>0</v>
      </c>
      <c r="F189" s="50">
        <v>0</v>
      </c>
      <c r="G189" s="50">
        <v>0</v>
      </c>
      <c r="H189" s="50">
        <v>0</v>
      </c>
      <c r="I189" s="50">
        <v>0</v>
      </c>
      <c r="J189" s="50">
        <v>0</v>
      </c>
      <c r="K189" s="50">
        <v>0</v>
      </c>
      <c r="L189" s="50">
        <v>0</v>
      </c>
      <c r="M189" s="50">
        <v>0</v>
      </c>
      <c r="N189" s="50">
        <v>0</v>
      </c>
      <c r="O189" s="50">
        <v>0</v>
      </c>
      <c r="P189" s="50">
        <v>0</v>
      </c>
      <c r="Q189" s="50">
        <v>0</v>
      </c>
      <c r="R189" s="50">
        <v>0</v>
      </c>
      <c r="S189" s="50">
        <v>0</v>
      </c>
      <c r="T189" s="50">
        <v>0</v>
      </c>
      <c r="U189" s="50">
        <v>0</v>
      </c>
      <c r="V189" s="50">
        <v>0</v>
      </c>
      <c r="W189" s="50">
        <v>0</v>
      </c>
      <c r="X189" s="50">
        <v>0</v>
      </c>
      <c r="Y189" s="50">
        <v>0</v>
      </c>
      <c r="Z189" s="50">
        <v>0</v>
      </c>
      <c r="AA189" s="50">
        <v>0</v>
      </c>
      <c r="AB189" s="50">
        <v>0</v>
      </c>
      <c r="AC189" s="50">
        <v>0</v>
      </c>
      <c r="AD189" s="50">
        <v>0</v>
      </c>
      <c r="AE189" s="50">
        <v>0</v>
      </c>
      <c r="AF189" s="50">
        <v>0</v>
      </c>
      <c r="AG189" s="50">
        <v>0</v>
      </c>
      <c r="AH189" s="50">
        <v>0</v>
      </c>
      <c r="AI189" s="50">
        <v>0</v>
      </c>
    </row>
    <row r="190" spans="1:35" ht="12.5">
      <c r="A190" s="16" t="s">
        <v>11</v>
      </c>
      <c r="B190" s="50">
        <v>0</v>
      </c>
      <c r="C190" s="50">
        <v>0</v>
      </c>
      <c r="D190" s="50">
        <v>0</v>
      </c>
      <c r="E190" s="50">
        <v>0</v>
      </c>
      <c r="F190" s="50">
        <v>0</v>
      </c>
      <c r="G190" s="50">
        <v>0</v>
      </c>
      <c r="H190" s="50">
        <v>0</v>
      </c>
      <c r="I190" s="50">
        <v>0</v>
      </c>
      <c r="J190" s="50">
        <v>0</v>
      </c>
      <c r="K190" s="50">
        <v>0</v>
      </c>
      <c r="L190" s="50">
        <v>0</v>
      </c>
      <c r="M190" s="50">
        <v>0</v>
      </c>
      <c r="N190" s="50">
        <v>0</v>
      </c>
      <c r="O190" s="50">
        <v>0</v>
      </c>
      <c r="P190" s="50">
        <v>0</v>
      </c>
      <c r="Q190" s="50">
        <v>0</v>
      </c>
      <c r="R190" s="50">
        <v>0</v>
      </c>
      <c r="S190" s="50">
        <v>0</v>
      </c>
      <c r="T190" s="50">
        <v>0</v>
      </c>
      <c r="U190" s="50">
        <v>0</v>
      </c>
      <c r="V190" s="50">
        <v>0</v>
      </c>
      <c r="W190" s="50">
        <v>0</v>
      </c>
      <c r="X190" s="50">
        <v>0</v>
      </c>
      <c r="Y190" s="50">
        <v>0</v>
      </c>
      <c r="Z190" s="50">
        <v>0</v>
      </c>
      <c r="AA190" s="50">
        <v>0</v>
      </c>
      <c r="AB190" s="50">
        <v>0</v>
      </c>
      <c r="AC190" s="50">
        <v>0</v>
      </c>
      <c r="AD190" s="50">
        <v>0</v>
      </c>
      <c r="AE190" s="50">
        <v>0</v>
      </c>
      <c r="AF190" s="50">
        <v>0</v>
      </c>
      <c r="AG190" s="50">
        <v>0</v>
      </c>
      <c r="AH190" s="50">
        <v>0</v>
      </c>
      <c r="AI190" s="50">
        <v>0</v>
      </c>
    </row>
    <row r="191" spans="1:35" ht="12.5">
      <c r="A191" s="16" t="s">
        <v>12</v>
      </c>
      <c r="B191" s="50">
        <v>0</v>
      </c>
      <c r="C191" s="50">
        <v>0</v>
      </c>
      <c r="D191" s="50">
        <v>0</v>
      </c>
      <c r="E191" s="50">
        <v>0</v>
      </c>
      <c r="F191" s="50">
        <v>0</v>
      </c>
      <c r="G191" s="50">
        <v>0</v>
      </c>
      <c r="H191" s="50">
        <v>0</v>
      </c>
      <c r="I191" s="50">
        <v>0</v>
      </c>
      <c r="J191" s="50">
        <v>0</v>
      </c>
      <c r="K191" s="50">
        <v>0</v>
      </c>
      <c r="L191" s="50">
        <v>0</v>
      </c>
      <c r="M191" s="50">
        <v>0</v>
      </c>
      <c r="N191" s="50">
        <v>0</v>
      </c>
      <c r="O191" s="50">
        <v>0</v>
      </c>
      <c r="P191" s="50">
        <v>0</v>
      </c>
      <c r="Q191" s="50">
        <v>0</v>
      </c>
      <c r="R191" s="50">
        <v>0</v>
      </c>
      <c r="S191" s="50">
        <v>0</v>
      </c>
      <c r="T191" s="50">
        <v>0</v>
      </c>
      <c r="U191" s="50">
        <v>0</v>
      </c>
      <c r="V191" s="50">
        <v>0</v>
      </c>
      <c r="W191" s="50">
        <v>0</v>
      </c>
      <c r="X191" s="50">
        <v>0</v>
      </c>
      <c r="Y191" s="50">
        <v>0</v>
      </c>
      <c r="Z191" s="50">
        <v>0</v>
      </c>
      <c r="AA191" s="50">
        <v>0</v>
      </c>
      <c r="AB191" s="50">
        <v>0</v>
      </c>
      <c r="AC191" s="50">
        <v>0</v>
      </c>
      <c r="AD191" s="50">
        <v>0</v>
      </c>
      <c r="AE191" s="50">
        <v>0</v>
      </c>
      <c r="AF191" s="50">
        <v>0</v>
      </c>
      <c r="AG191" s="50">
        <v>0</v>
      </c>
      <c r="AH191" s="50">
        <v>0</v>
      </c>
      <c r="AI191" s="50">
        <v>0</v>
      </c>
    </row>
    <row r="192" spans="1:35" ht="12.5">
      <c r="A192" s="16" t="s">
        <v>13</v>
      </c>
      <c r="B192" s="50">
        <v>0</v>
      </c>
      <c r="C192" s="50">
        <v>0</v>
      </c>
      <c r="D192" s="50">
        <v>0</v>
      </c>
      <c r="E192" s="50">
        <v>0</v>
      </c>
      <c r="F192" s="50">
        <v>0</v>
      </c>
      <c r="G192" s="50">
        <v>0</v>
      </c>
      <c r="H192" s="50">
        <v>0</v>
      </c>
      <c r="I192" s="50">
        <v>0</v>
      </c>
      <c r="J192" s="50">
        <v>0</v>
      </c>
      <c r="K192" s="50">
        <v>0</v>
      </c>
      <c r="L192" s="50">
        <v>0</v>
      </c>
      <c r="M192" s="50">
        <v>0</v>
      </c>
      <c r="N192" s="50">
        <v>0</v>
      </c>
      <c r="O192" s="50">
        <v>0</v>
      </c>
      <c r="P192" s="50">
        <v>0</v>
      </c>
      <c r="Q192" s="50">
        <v>0</v>
      </c>
      <c r="R192" s="50">
        <v>0</v>
      </c>
      <c r="S192" s="50">
        <v>0</v>
      </c>
      <c r="T192" s="50">
        <v>0</v>
      </c>
      <c r="U192" s="50">
        <v>0</v>
      </c>
      <c r="V192" s="50">
        <v>0</v>
      </c>
      <c r="W192" s="50">
        <v>0</v>
      </c>
      <c r="X192" s="50">
        <v>0</v>
      </c>
      <c r="Y192" s="50">
        <v>0</v>
      </c>
      <c r="Z192" s="50">
        <v>0</v>
      </c>
      <c r="AA192" s="50">
        <v>0</v>
      </c>
      <c r="AB192" s="50">
        <v>0</v>
      </c>
      <c r="AC192" s="50">
        <v>0</v>
      </c>
      <c r="AD192" s="50">
        <v>0</v>
      </c>
      <c r="AE192" s="50">
        <v>0</v>
      </c>
      <c r="AF192" s="50">
        <v>0</v>
      </c>
      <c r="AG192" s="50">
        <v>0</v>
      </c>
      <c r="AH192" s="50">
        <v>0</v>
      </c>
      <c r="AI192" s="50">
        <v>0</v>
      </c>
    </row>
    <row r="193" spans="1:35" ht="12.5">
      <c r="A193" s="16" t="s">
        <v>14</v>
      </c>
      <c r="B193" s="50">
        <v>0</v>
      </c>
      <c r="C193" s="50">
        <v>0</v>
      </c>
      <c r="D193" s="50">
        <v>0</v>
      </c>
      <c r="E193" s="50">
        <v>0</v>
      </c>
      <c r="F193" s="50">
        <v>0</v>
      </c>
      <c r="G193" s="50">
        <v>0</v>
      </c>
      <c r="H193" s="50">
        <v>0</v>
      </c>
      <c r="I193" s="50">
        <v>0</v>
      </c>
      <c r="J193" s="50">
        <v>0</v>
      </c>
      <c r="K193" s="50">
        <v>0</v>
      </c>
      <c r="L193" s="50">
        <v>0</v>
      </c>
      <c r="M193" s="50">
        <v>0</v>
      </c>
      <c r="N193" s="50">
        <v>0</v>
      </c>
      <c r="O193" s="50">
        <v>0</v>
      </c>
      <c r="P193" s="50">
        <v>0</v>
      </c>
      <c r="Q193" s="50">
        <v>0</v>
      </c>
      <c r="R193" s="50">
        <v>0</v>
      </c>
      <c r="S193" s="50">
        <v>0</v>
      </c>
      <c r="T193" s="50">
        <v>0</v>
      </c>
      <c r="U193" s="50">
        <v>0</v>
      </c>
      <c r="V193" s="50">
        <v>0</v>
      </c>
      <c r="W193" s="50">
        <v>0</v>
      </c>
      <c r="X193" s="50">
        <v>0</v>
      </c>
      <c r="Y193" s="50">
        <v>0</v>
      </c>
      <c r="Z193" s="50">
        <v>0</v>
      </c>
      <c r="AA193" s="50">
        <v>0</v>
      </c>
      <c r="AB193" s="50">
        <v>0</v>
      </c>
      <c r="AC193" s="50">
        <v>0</v>
      </c>
      <c r="AD193" s="50">
        <v>0</v>
      </c>
      <c r="AE193" s="50">
        <v>0</v>
      </c>
      <c r="AF193" s="50">
        <v>0</v>
      </c>
      <c r="AG193" s="50">
        <v>0</v>
      </c>
      <c r="AH193" s="50">
        <v>0</v>
      </c>
      <c r="AI193" s="50">
        <v>0</v>
      </c>
    </row>
    <row r="194" spans="1:35" ht="12.5">
      <c r="A194" s="16" t="s">
        <v>15</v>
      </c>
      <c r="B194" s="50">
        <v>0</v>
      </c>
      <c r="C194" s="50">
        <v>0</v>
      </c>
      <c r="D194" s="50">
        <v>0</v>
      </c>
      <c r="E194" s="50">
        <v>0</v>
      </c>
      <c r="F194" s="50">
        <v>0</v>
      </c>
      <c r="G194" s="50">
        <v>0</v>
      </c>
      <c r="H194" s="50">
        <v>0</v>
      </c>
      <c r="I194" s="50">
        <v>0</v>
      </c>
      <c r="J194" s="50">
        <v>0</v>
      </c>
      <c r="K194" s="50">
        <v>0</v>
      </c>
      <c r="L194" s="50">
        <v>0</v>
      </c>
      <c r="M194" s="50">
        <v>0</v>
      </c>
      <c r="N194" s="50">
        <v>0</v>
      </c>
      <c r="O194" s="50">
        <v>0</v>
      </c>
      <c r="P194" s="50">
        <v>0</v>
      </c>
      <c r="Q194" s="50">
        <v>0</v>
      </c>
      <c r="R194" s="50">
        <v>0</v>
      </c>
      <c r="S194" s="50">
        <v>0</v>
      </c>
      <c r="T194" s="50">
        <v>0</v>
      </c>
      <c r="U194" s="50">
        <v>0</v>
      </c>
      <c r="V194" s="50">
        <v>0</v>
      </c>
      <c r="W194" s="50">
        <v>0</v>
      </c>
      <c r="X194" s="50">
        <v>0</v>
      </c>
      <c r="Y194" s="50">
        <v>0</v>
      </c>
      <c r="Z194" s="50">
        <v>0</v>
      </c>
      <c r="AA194" s="50">
        <v>0</v>
      </c>
      <c r="AB194" s="50">
        <v>0</v>
      </c>
      <c r="AC194" s="50">
        <v>0</v>
      </c>
      <c r="AD194" s="50">
        <v>0</v>
      </c>
      <c r="AE194" s="50">
        <v>0</v>
      </c>
      <c r="AF194" s="50">
        <v>0</v>
      </c>
      <c r="AG194" s="50">
        <v>0</v>
      </c>
      <c r="AH194" s="50">
        <v>0</v>
      </c>
      <c r="AI194" s="50">
        <v>0</v>
      </c>
    </row>
    <row r="195" spans="1:35" ht="12.5">
      <c r="A195" s="16" t="s">
        <v>16</v>
      </c>
      <c r="B195" s="50">
        <v>0</v>
      </c>
      <c r="C195" s="50">
        <v>0</v>
      </c>
      <c r="D195" s="50">
        <v>0</v>
      </c>
      <c r="E195" s="50">
        <v>0</v>
      </c>
      <c r="F195" s="50">
        <v>0</v>
      </c>
      <c r="G195" s="50">
        <v>0</v>
      </c>
      <c r="H195" s="50">
        <v>0</v>
      </c>
      <c r="I195" s="50">
        <v>0</v>
      </c>
      <c r="J195" s="50">
        <v>0</v>
      </c>
      <c r="K195" s="50">
        <v>0</v>
      </c>
      <c r="L195" s="50">
        <v>0</v>
      </c>
      <c r="M195" s="50">
        <v>0</v>
      </c>
      <c r="N195" s="50">
        <v>0</v>
      </c>
      <c r="O195" s="50">
        <v>0</v>
      </c>
      <c r="P195" s="50">
        <v>0</v>
      </c>
      <c r="Q195" s="50">
        <v>0</v>
      </c>
      <c r="R195" s="50">
        <v>0</v>
      </c>
      <c r="S195" s="50">
        <v>0</v>
      </c>
      <c r="T195" s="50">
        <v>0</v>
      </c>
      <c r="U195" s="50">
        <v>0</v>
      </c>
      <c r="V195" s="50">
        <v>0</v>
      </c>
      <c r="W195" s="50">
        <v>0</v>
      </c>
      <c r="X195" s="50">
        <v>0</v>
      </c>
      <c r="Y195" s="50">
        <v>0</v>
      </c>
      <c r="Z195" s="50">
        <v>0</v>
      </c>
      <c r="AA195" s="50">
        <v>0</v>
      </c>
      <c r="AB195" s="50">
        <v>0</v>
      </c>
      <c r="AC195" s="50">
        <v>0</v>
      </c>
      <c r="AD195" s="50">
        <v>0</v>
      </c>
      <c r="AE195" s="50">
        <v>0</v>
      </c>
      <c r="AF195" s="50">
        <v>0</v>
      </c>
      <c r="AG195" s="50">
        <v>0</v>
      </c>
      <c r="AH195" s="50">
        <v>0</v>
      </c>
      <c r="AI195" s="50">
        <v>0</v>
      </c>
    </row>
    <row r="196" spans="1:35" ht="12.5">
      <c r="A196" s="16" t="s">
        <v>17</v>
      </c>
      <c r="B196" s="50">
        <v>0</v>
      </c>
      <c r="C196" s="50">
        <v>0</v>
      </c>
      <c r="D196" s="50">
        <v>0</v>
      </c>
      <c r="E196" s="50">
        <v>0</v>
      </c>
      <c r="F196" s="50">
        <v>0</v>
      </c>
      <c r="G196" s="50">
        <v>0</v>
      </c>
      <c r="H196" s="50">
        <v>0</v>
      </c>
      <c r="I196" s="50">
        <v>0</v>
      </c>
      <c r="J196" s="50">
        <v>0</v>
      </c>
      <c r="K196" s="50">
        <v>0</v>
      </c>
      <c r="L196" s="50">
        <v>0</v>
      </c>
      <c r="M196" s="50">
        <v>0</v>
      </c>
      <c r="N196" s="50">
        <v>0</v>
      </c>
      <c r="O196" s="50">
        <v>0</v>
      </c>
      <c r="P196" s="50">
        <v>0</v>
      </c>
      <c r="Q196" s="50">
        <v>0</v>
      </c>
      <c r="R196" s="50">
        <v>0</v>
      </c>
      <c r="S196" s="50">
        <v>0</v>
      </c>
      <c r="T196" s="50">
        <v>0</v>
      </c>
      <c r="U196" s="50">
        <v>0</v>
      </c>
      <c r="V196" s="50">
        <v>0</v>
      </c>
      <c r="W196" s="50">
        <v>0</v>
      </c>
      <c r="X196" s="50">
        <v>0</v>
      </c>
      <c r="Y196" s="50">
        <v>0</v>
      </c>
      <c r="Z196" s="50">
        <v>0</v>
      </c>
      <c r="AA196" s="50">
        <v>0</v>
      </c>
      <c r="AB196" s="50">
        <v>0</v>
      </c>
      <c r="AC196" s="50">
        <v>0</v>
      </c>
      <c r="AD196" s="50">
        <v>0</v>
      </c>
      <c r="AE196" s="50">
        <v>0</v>
      </c>
      <c r="AF196" s="50">
        <v>0</v>
      </c>
      <c r="AG196" s="50">
        <v>0</v>
      </c>
      <c r="AH196" s="50">
        <v>0</v>
      </c>
      <c r="AI196" s="50">
        <v>0</v>
      </c>
    </row>
    <row r="197" spans="1:35" ht="12.5">
      <c r="A197" s="16" t="s">
        <v>18</v>
      </c>
      <c r="B197" s="50">
        <v>0</v>
      </c>
      <c r="C197" s="50">
        <v>0</v>
      </c>
      <c r="D197" s="50">
        <v>0</v>
      </c>
      <c r="E197" s="50">
        <v>0</v>
      </c>
      <c r="F197" s="50">
        <v>0</v>
      </c>
      <c r="G197" s="50">
        <v>0</v>
      </c>
      <c r="H197" s="50">
        <v>0</v>
      </c>
      <c r="I197" s="50">
        <v>0</v>
      </c>
      <c r="J197" s="50">
        <v>0</v>
      </c>
      <c r="K197" s="50">
        <v>0</v>
      </c>
      <c r="L197" s="50">
        <v>0</v>
      </c>
      <c r="M197" s="50">
        <v>0</v>
      </c>
      <c r="N197" s="50">
        <v>0</v>
      </c>
      <c r="O197" s="50">
        <v>0</v>
      </c>
      <c r="P197" s="50">
        <v>0</v>
      </c>
      <c r="Q197" s="50">
        <v>0</v>
      </c>
      <c r="R197" s="50">
        <v>0</v>
      </c>
      <c r="S197" s="50">
        <v>0</v>
      </c>
      <c r="T197" s="50">
        <v>0</v>
      </c>
      <c r="U197" s="50">
        <v>0</v>
      </c>
      <c r="V197" s="50">
        <v>0</v>
      </c>
      <c r="W197" s="50">
        <v>0</v>
      </c>
      <c r="X197" s="50">
        <v>0</v>
      </c>
      <c r="Y197" s="50">
        <v>0</v>
      </c>
      <c r="Z197" s="50">
        <v>0</v>
      </c>
      <c r="AA197" s="50">
        <v>0</v>
      </c>
      <c r="AB197" s="50">
        <v>0</v>
      </c>
      <c r="AC197" s="50">
        <v>0</v>
      </c>
      <c r="AD197" s="50">
        <v>0</v>
      </c>
      <c r="AE197" s="50">
        <v>0</v>
      </c>
      <c r="AF197" s="50">
        <v>0</v>
      </c>
      <c r="AG197" s="50">
        <v>0</v>
      </c>
      <c r="AH197" s="50">
        <v>0</v>
      </c>
      <c r="AI197" s="50">
        <v>0</v>
      </c>
    </row>
    <row r="198" spans="1:35" ht="12.5">
      <c r="A198" s="16" t="s">
        <v>19</v>
      </c>
      <c r="B198" s="50">
        <v>453.59300000000002</v>
      </c>
      <c r="C198" s="50">
        <v>589.67090000000007</v>
      </c>
      <c r="D198" s="50">
        <v>589.67090000000007</v>
      </c>
      <c r="E198" s="50">
        <v>589.67090000000007</v>
      </c>
      <c r="F198" s="50">
        <v>589.67090000000007</v>
      </c>
      <c r="G198" s="50">
        <v>589.67090000000007</v>
      </c>
      <c r="H198" s="50">
        <v>626.52533125000002</v>
      </c>
      <c r="I198" s="50">
        <v>663.37976250000008</v>
      </c>
      <c r="J198" s="50">
        <v>700.23419375000003</v>
      </c>
      <c r="K198" s="50">
        <v>737.08862500000009</v>
      </c>
      <c r="L198" s="50">
        <v>773.94305625000004</v>
      </c>
      <c r="M198" s="50">
        <v>810.79748749999999</v>
      </c>
      <c r="N198" s="50">
        <v>847.65191875000005</v>
      </c>
      <c r="O198" s="50">
        <v>884.50635</v>
      </c>
      <c r="P198" s="50">
        <v>621.42241000000001</v>
      </c>
      <c r="Q198" s="50">
        <v>621.42241000000001</v>
      </c>
      <c r="R198" s="50">
        <v>687.31680749999998</v>
      </c>
      <c r="S198" s="50">
        <v>753.21120500000006</v>
      </c>
      <c r="T198" s="50">
        <v>819.10560250000003</v>
      </c>
      <c r="U198" s="50">
        <v>885</v>
      </c>
      <c r="V198" s="50">
        <v>885</v>
      </c>
      <c r="W198" s="50">
        <v>885</v>
      </c>
      <c r="X198" s="50">
        <v>885</v>
      </c>
      <c r="Y198" s="50">
        <v>885</v>
      </c>
      <c r="Z198" s="50">
        <v>885</v>
      </c>
      <c r="AA198" s="50">
        <v>885</v>
      </c>
      <c r="AB198" s="50">
        <v>885</v>
      </c>
      <c r="AC198" s="50">
        <v>885</v>
      </c>
      <c r="AD198" s="50">
        <v>885</v>
      </c>
      <c r="AE198" s="50">
        <v>885</v>
      </c>
      <c r="AF198" s="50">
        <v>885</v>
      </c>
      <c r="AG198" s="50">
        <v>885</v>
      </c>
      <c r="AH198" s="50">
        <v>885</v>
      </c>
      <c r="AI198" s="50">
        <v>885</v>
      </c>
    </row>
    <row r="199" spans="1:35" ht="12.5">
      <c r="A199" s="16" t="s">
        <v>20</v>
      </c>
      <c r="B199" s="50">
        <v>4240.6409570000005</v>
      </c>
      <c r="C199" s="50">
        <v>4538.1979650000003</v>
      </c>
      <c r="D199" s="50">
        <v>4701.4914450000006</v>
      </c>
      <c r="E199" s="50">
        <v>4868.4136690000005</v>
      </c>
      <c r="F199" s="50">
        <v>4868.4136690000005</v>
      </c>
      <c r="G199" s="50">
        <v>4868.4136690000005</v>
      </c>
      <c r="H199" s="50">
        <v>4898.8610991250007</v>
      </c>
      <c r="I199" s="50">
        <v>4929.30852925</v>
      </c>
      <c r="J199" s="50">
        <v>4959.7559593750002</v>
      </c>
      <c r="K199" s="50">
        <v>5441.5284245000003</v>
      </c>
      <c r="L199" s="50">
        <v>5471.9758546250005</v>
      </c>
      <c r="M199" s="50">
        <v>5255.2150997500003</v>
      </c>
      <c r="N199" s="50">
        <v>5194.9439298750003</v>
      </c>
      <c r="O199" s="50">
        <v>5216.3195000000005</v>
      </c>
      <c r="P199" s="50">
        <v>5751.5592400000005</v>
      </c>
      <c r="Q199" s="50">
        <v>5751.5592400000005</v>
      </c>
      <c r="R199" s="50">
        <v>5745.23856875</v>
      </c>
      <c r="S199" s="50">
        <v>5738.8257125</v>
      </c>
      <c r="T199" s="50">
        <v>5732.41285625</v>
      </c>
      <c r="U199" s="50">
        <v>5718</v>
      </c>
      <c r="V199" s="50">
        <v>6988</v>
      </c>
      <c r="W199" s="50">
        <v>8258</v>
      </c>
      <c r="X199" s="50">
        <v>6988</v>
      </c>
      <c r="Y199" s="50">
        <v>6988</v>
      </c>
      <c r="Z199" s="50">
        <v>6988</v>
      </c>
      <c r="AA199" s="50">
        <v>6988</v>
      </c>
      <c r="AB199" s="50">
        <v>6988</v>
      </c>
      <c r="AC199" s="50">
        <v>6988</v>
      </c>
      <c r="AD199" s="50">
        <v>6988</v>
      </c>
      <c r="AE199" s="50">
        <v>6988</v>
      </c>
      <c r="AF199" s="50">
        <v>6988</v>
      </c>
      <c r="AG199" s="50">
        <v>7158</v>
      </c>
      <c r="AH199" s="50">
        <v>7668</v>
      </c>
      <c r="AI199" s="50">
        <v>7668</v>
      </c>
    </row>
    <row r="200" spans="1:35" ht="12.5">
      <c r="A200" s="16" t="s">
        <v>21</v>
      </c>
      <c r="B200" s="50">
        <v>0</v>
      </c>
      <c r="C200" s="50">
        <v>0</v>
      </c>
      <c r="D200" s="50">
        <v>0</v>
      </c>
      <c r="E200" s="50">
        <v>0</v>
      </c>
      <c r="F200" s="50">
        <v>0</v>
      </c>
      <c r="G200" s="50">
        <v>0</v>
      </c>
      <c r="H200" s="50">
        <v>0</v>
      </c>
      <c r="I200" s="50">
        <v>0</v>
      </c>
      <c r="J200" s="50">
        <v>0</v>
      </c>
      <c r="K200" s="50">
        <v>0</v>
      </c>
      <c r="L200" s="50">
        <v>0</v>
      </c>
      <c r="M200" s="50">
        <v>0</v>
      </c>
      <c r="N200" s="50">
        <v>0</v>
      </c>
      <c r="O200" s="50">
        <v>0</v>
      </c>
      <c r="P200" s="50">
        <v>0</v>
      </c>
      <c r="Q200" s="50">
        <v>0</v>
      </c>
      <c r="R200" s="50">
        <v>0</v>
      </c>
      <c r="S200" s="50">
        <v>0</v>
      </c>
      <c r="T200" s="50">
        <v>0</v>
      </c>
      <c r="U200" s="50">
        <v>0</v>
      </c>
      <c r="V200" s="50">
        <v>0</v>
      </c>
      <c r="W200" s="50">
        <v>0</v>
      </c>
      <c r="X200" s="50">
        <v>0</v>
      </c>
      <c r="Y200" s="50">
        <v>0</v>
      </c>
      <c r="Z200" s="50">
        <v>0</v>
      </c>
      <c r="AA200" s="50">
        <v>0</v>
      </c>
      <c r="AB200" s="50">
        <v>0</v>
      </c>
      <c r="AC200" s="50">
        <v>0</v>
      </c>
      <c r="AD200" s="50">
        <v>0</v>
      </c>
      <c r="AE200" s="50">
        <v>0</v>
      </c>
      <c r="AF200" s="50">
        <v>0</v>
      </c>
      <c r="AG200" s="50">
        <v>0</v>
      </c>
      <c r="AH200" s="50">
        <v>0</v>
      </c>
      <c r="AI200" s="50">
        <v>0</v>
      </c>
    </row>
    <row r="201" spans="1:35" ht="12.5">
      <c r="A201" s="16" t="s">
        <v>22</v>
      </c>
      <c r="B201" s="50">
        <v>0</v>
      </c>
      <c r="C201" s="50">
        <v>0</v>
      </c>
      <c r="D201" s="50">
        <v>0</v>
      </c>
      <c r="E201" s="50">
        <v>0</v>
      </c>
      <c r="F201" s="50">
        <v>0</v>
      </c>
      <c r="G201" s="50">
        <v>0</v>
      </c>
      <c r="H201" s="50">
        <v>0</v>
      </c>
      <c r="I201" s="50">
        <v>0</v>
      </c>
      <c r="J201" s="50">
        <v>0</v>
      </c>
      <c r="K201" s="50">
        <v>0</v>
      </c>
      <c r="L201" s="50">
        <v>0</v>
      </c>
      <c r="M201" s="50">
        <v>0</v>
      </c>
      <c r="N201" s="50">
        <v>0</v>
      </c>
      <c r="O201" s="50">
        <v>0</v>
      </c>
      <c r="P201" s="50">
        <v>0</v>
      </c>
      <c r="Q201" s="50">
        <v>0</v>
      </c>
      <c r="R201" s="50">
        <v>0</v>
      </c>
      <c r="S201" s="50">
        <v>0</v>
      </c>
      <c r="T201" s="50">
        <v>0</v>
      </c>
      <c r="U201" s="50">
        <v>0</v>
      </c>
      <c r="V201" s="50">
        <v>0</v>
      </c>
      <c r="W201" s="50">
        <v>0</v>
      </c>
      <c r="X201" s="50">
        <v>0</v>
      </c>
      <c r="Y201" s="50">
        <v>0</v>
      </c>
      <c r="Z201" s="50">
        <v>0</v>
      </c>
      <c r="AA201" s="50">
        <v>0</v>
      </c>
      <c r="AB201" s="50">
        <v>0</v>
      </c>
      <c r="AC201" s="50">
        <v>0</v>
      </c>
      <c r="AD201" s="50">
        <v>0</v>
      </c>
      <c r="AE201" s="50">
        <v>0</v>
      </c>
      <c r="AF201" s="50">
        <v>0</v>
      </c>
      <c r="AG201" s="50">
        <v>0</v>
      </c>
      <c r="AH201" s="50">
        <v>0</v>
      </c>
      <c r="AI201" s="50">
        <v>0</v>
      </c>
    </row>
    <row r="202" spans="1:35" ht="12.5">
      <c r="A202" s="16" t="s">
        <v>23</v>
      </c>
      <c r="B202" s="50">
        <v>0</v>
      </c>
      <c r="C202" s="50">
        <v>0</v>
      </c>
      <c r="D202" s="50">
        <v>0</v>
      </c>
      <c r="E202" s="50">
        <v>0</v>
      </c>
      <c r="F202" s="50">
        <v>0</v>
      </c>
      <c r="G202" s="50">
        <v>0</v>
      </c>
      <c r="H202" s="50">
        <v>0</v>
      </c>
      <c r="I202" s="50">
        <v>0</v>
      </c>
      <c r="J202" s="50">
        <v>0</v>
      </c>
      <c r="K202" s="50">
        <v>0</v>
      </c>
      <c r="L202" s="50">
        <v>0</v>
      </c>
      <c r="M202" s="50">
        <v>0</v>
      </c>
      <c r="N202" s="50">
        <v>0</v>
      </c>
      <c r="O202" s="50">
        <v>0</v>
      </c>
      <c r="P202" s="50">
        <v>0</v>
      </c>
      <c r="Q202" s="50">
        <v>0</v>
      </c>
      <c r="R202" s="50">
        <v>0</v>
      </c>
      <c r="S202" s="50">
        <v>0</v>
      </c>
      <c r="T202" s="50">
        <v>0</v>
      </c>
      <c r="U202" s="50">
        <v>0</v>
      </c>
      <c r="V202" s="50">
        <v>0</v>
      </c>
      <c r="W202" s="50">
        <v>0</v>
      </c>
      <c r="X202" s="50">
        <v>0</v>
      </c>
      <c r="Y202" s="50">
        <v>0</v>
      </c>
      <c r="Z202" s="50">
        <v>0</v>
      </c>
      <c r="AA202" s="50">
        <v>0</v>
      </c>
      <c r="AB202" s="50">
        <v>0</v>
      </c>
      <c r="AC202" s="50">
        <v>0</v>
      </c>
      <c r="AD202" s="50">
        <v>0</v>
      </c>
      <c r="AE202" s="50">
        <v>0</v>
      </c>
      <c r="AF202" s="50">
        <v>0</v>
      </c>
      <c r="AG202" s="50">
        <v>0</v>
      </c>
      <c r="AH202" s="50">
        <v>0</v>
      </c>
      <c r="AI202" s="50">
        <v>0</v>
      </c>
    </row>
    <row r="203" spans="1:35" ht="12.5">
      <c r="A203" s="16" t="s">
        <v>24</v>
      </c>
      <c r="B203" s="50">
        <v>0</v>
      </c>
      <c r="C203" s="50">
        <v>0</v>
      </c>
      <c r="D203" s="50">
        <v>0</v>
      </c>
      <c r="E203" s="50">
        <v>0</v>
      </c>
      <c r="F203" s="50">
        <v>0</v>
      </c>
      <c r="G203" s="50">
        <v>0</v>
      </c>
      <c r="H203" s="50">
        <v>0</v>
      </c>
      <c r="I203" s="50">
        <v>0</v>
      </c>
      <c r="J203" s="50">
        <v>0</v>
      </c>
      <c r="K203" s="50">
        <v>0</v>
      </c>
      <c r="L203" s="50">
        <v>0</v>
      </c>
      <c r="M203" s="50">
        <v>0</v>
      </c>
      <c r="N203" s="50">
        <v>0</v>
      </c>
      <c r="O203" s="50">
        <v>0</v>
      </c>
      <c r="P203" s="50">
        <v>0</v>
      </c>
      <c r="Q203" s="50">
        <v>0</v>
      </c>
      <c r="R203" s="50">
        <v>0</v>
      </c>
      <c r="S203" s="50">
        <v>0</v>
      </c>
      <c r="T203" s="50">
        <v>0</v>
      </c>
      <c r="U203" s="50">
        <v>0</v>
      </c>
      <c r="V203" s="50">
        <v>0</v>
      </c>
      <c r="W203" s="50">
        <v>0</v>
      </c>
      <c r="X203" s="50">
        <v>0</v>
      </c>
      <c r="Y203" s="50">
        <v>0</v>
      </c>
      <c r="Z203" s="50">
        <v>0</v>
      </c>
      <c r="AA203" s="50">
        <v>0</v>
      </c>
      <c r="AB203" s="50">
        <v>0</v>
      </c>
      <c r="AC203" s="50">
        <v>0</v>
      </c>
      <c r="AD203" s="50">
        <v>0</v>
      </c>
      <c r="AE203" s="50">
        <v>0</v>
      </c>
      <c r="AF203" s="50">
        <v>0</v>
      </c>
      <c r="AG203" s="50">
        <v>0</v>
      </c>
      <c r="AH203" s="50">
        <v>0</v>
      </c>
      <c r="AI203" s="50">
        <v>0</v>
      </c>
    </row>
    <row r="204" spans="1:35" ht="12.5">
      <c r="A204" s="16" t="s">
        <v>25</v>
      </c>
      <c r="B204" s="50">
        <v>0</v>
      </c>
      <c r="C204" s="50">
        <v>0</v>
      </c>
      <c r="D204" s="50">
        <v>0</v>
      </c>
      <c r="E204" s="50">
        <v>0</v>
      </c>
      <c r="F204" s="50">
        <v>0</v>
      </c>
      <c r="G204" s="50">
        <v>0</v>
      </c>
      <c r="H204" s="50">
        <v>0</v>
      </c>
      <c r="I204" s="50">
        <v>0</v>
      </c>
      <c r="J204" s="50">
        <v>0</v>
      </c>
      <c r="K204" s="50">
        <v>0</v>
      </c>
      <c r="L204" s="50">
        <v>0</v>
      </c>
      <c r="M204" s="50">
        <v>0</v>
      </c>
      <c r="N204" s="50">
        <v>0</v>
      </c>
      <c r="O204" s="50">
        <v>0</v>
      </c>
      <c r="P204" s="50">
        <v>0</v>
      </c>
      <c r="Q204" s="50">
        <v>0</v>
      </c>
      <c r="R204" s="50">
        <v>0</v>
      </c>
      <c r="S204" s="50">
        <v>0</v>
      </c>
      <c r="T204" s="50">
        <v>0</v>
      </c>
      <c r="U204" s="50">
        <v>0</v>
      </c>
      <c r="V204" s="50">
        <v>0</v>
      </c>
      <c r="W204" s="50">
        <v>0</v>
      </c>
      <c r="X204" s="50">
        <v>0</v>
      </c>
      <c r="Y204" s="50">
        <v>0</v>
      </c>
      <c r="Z204" s="50">
        <v>0</v>
      </c>
      <c r="AA204" s="50">
        <v>0</v>
      </c>
      <c r="AB204" s="50">
        <v>0</v>
      </c>
      <c r="AC204" s="50">
        <v>0</v>
      </c>
      <c r="AD204" s="50">
        <v>0</v>
      </c>
      <c r="AE204" s="50">
        <v>0</v>
      </c>
      <c r="AF204" s="50">
        <v>0</v>
      </c>
      <c r="AG204" s="50">
        <v>0</v>
      </c>
      <c r="AH204" s="50">
        <v>0</v>
      </c>
      <c r="AI204" s="50">
        <v>0</v>
      </c>
    </row>
    <row r="205" spans="1:35" ht="12.5">
      <c r="A205" s="16" t="s">
        <v>26</v>
      </c>
      <c r="B205" s="50">
        <v>0</v>
      </c>
      <c r="C205" s="50">
        <v>0</v>
      </c>
      <c r="D205" s="50">
        <v>0</v>
      </c>
      <c r="E205" s="50">
        <v>0</v>
      </c>
      <c r="F205" s="50">
        <v>0</v>
      </c>
      <c r="G205" s="50">
        <v>0</v>
      </c>
      <c r="H205" s="50">
        <v>0</v>
      </c>
      <c r="I205" s="50">
        <v>0</v>
      </c>
      <c r="J205" s="50">
        <v>0</v>
      </c>
      <c r="K205" s="50">
        <v>0</v>
      </c>
      <c r="L205" s="50">
        <v>0</v>
      </c>
      <c r="M205" s="50">
        <v>0</v>
      </c>
      <c r="N205" s="50">
        <v>0</v>
      </c>
      <c r="O205" s="50">
        <v>0</v>
      </c>
      <c r="P205" s="50">
        <v>0</v>
      </c>
      <c r="Q205" s="50">
        <v>0</v>
      </c>
      <c r="R205" s="50">
        <v>0</v>
      </c>
      <c r="S205" s="50">
        <v>0</v>
      </c>
      <c r="T205" s="50">
        <v>0</v>
      </c>
      <c r="U205" s="50">
        <v>0</v>
      </c>
      <c r="V205" s="50">
        <v>0</v>
      </c>
      <c r="W205" s="50">
        <v>0</v>
      </c>
      <c r="X205" s="50">
        <v>0</v>
      </c>
      <c r="Y205" s="50">
        <v>0</v>
      </c>
      <c r="Z205" s="50">
        <v>0</v>
      </c>
      <c r="AA205" s="50">
        <v>0</v>
      </c>
      <c r="AB205" s="50">
        <v>0</v>
      </c>
      <c r="AC205" s="50">
        <v>0</v>
      </c>
      <c r="AD205" s="50">
        <v>0</v>
      </c>
      <c r="AE205" s="50">
        <v>0</v>
      </c>
      <c r="AF205" s="50">
        <v>0</v>
      </c>
      <c r="AG205" s="50">
        <v>0</v>
      </c>
      <c r="AH205" s="50">
        <v>0</v>
      </c>
      <c r="AI205" s="50">
        <v>0</v>
      </c>
    </row>
    <row r="206" spans="1:35" ht="12.5">
      <c r="A206" s="16" t="s">
        <v>27</v>
      </c>
      <c r="B206" s="50">
        <v>0</v>
      </c>
      <c r="C206" s="50">
        <v>0</v>
      </c>
      <c r="D206" s="50">
        <v>0</v>
      </c>
      <c r="E206" s="50">
        <v>0</v>
      </c>
      <c r="F206" s="50">
        <v>0</v>
      </c>
      <c r="G206" s="50">
        <v>0</v>
      </c>
      <c r="H206" s="50">
        <v>0</v>
      </c>
      <c r="I206" s="50">
        <v>0</v>
      </c>
      <c r="J206" s="50">
        <v>0</v>
      </c>
      <c r="K206" s="50">
        <v>0</v>
      </c>
      <c r="L206" s="50">
        <v>0</v>
      </c>
      <c r="M206" s="50">
        <v>0</v>
      </c>
      <c r="N206" s="50">
        <v>0</v>
      </c>
      <c r="O206" s="50">
        <v>0</v>
      </c>
      <c r="P206" s="50">
        <v>0</v>
      </c>
      <c r="Q206" s="50">
        <v>0</v>
      </c>
      <c r="R206" s="50">
        <v>0</v>
      </c>
      <c r="S206" s="50">
        <v>0</v>
      </c>
      <c r="T206" s="50">
        <v>0</v>
      </c>
      <c r="U206" s="50">
        <v>0</v>
      </c>
      <c r="V206" s="50">
        <v>0</v>
      </c>
      <c r="W206" s="50">
        <v>0</v>
      </c>
      <c r="X206" s="50">
        <v>0</v>
      </c>
      <c r="Y206" s="50">
        <v>0</v>
      </c>
      <c r="Z206" s="50">
        <v>0</v>
      </c>
      <c r="AA206" s="50">
        <v>0</v>
      </c>
      <c r="AB206" s="50">
        <v>0</v>
      </c>
      <c r="AC206" s="50">
        <v>0</v>
      </c>
      <c r="AD206" s="50">
        <v>0</v>
      </c>
      <c r="AE206" s="50">
        <v>0</v>
      </c>
      <c r="AF206" s="50">
        <v>0</v>
      </c>
      <c r="AG206" s="50">
        <v>0</v>
      </c>
      <c r="AH206" s="50">
        <v>0</v>
      </c>
      <c r="AI206" s="50">
        <v>0</v>
      </c>
    </row>
    <row r="207" spans="1:35" ht="12.5">
      <c r="A207" s="16" t="s">
        <v>28</v>
      </c>
      <c r="B207" s="50">
        <v>0</v>
      </c>
      <c r="C207" s="50">
        <v>0</v>
      </c>
      <c r="D207" s="50">
        <v>0</v>
      </c>
      <c r="E207" s="50">
        <v>0</v>
      </c>
      <c r="F207" s="50">
        <v>0</v>
      </c>
      <c r="G207" s="50">
        <v>0</v>
      </c>
      <c r="H207" s="50">
        <v>0</v>
      </c>
      <c r="I207" s="50">
        <v>0</v>
      </c>
      <c r="J207" s="50">
        <v>0</v>
      </c>
      <c r="K207" s="50">
        <v>0</v>
      </c>
      <c r="L207" s="50">
        <v>0</v>
      </c>
      <c r="M207" s="50">
        <v>0</v>
      </c>
      <c r="N207" s="50">
        <v>0</v>
      </c>
      <c r="O207" s="50">
        <v>0</v>
      </c>
      <c r="P207" s="50">
        <v>0</v>
      </c>
      <c r="Q207" s="50">
        <v>0</v>
      </c>
      <c r="R207" s="50">
        <v>0</v>
      </c>
      <c r="S207" s="50">
        <v>0</v>
      </c>
      <c r="T207" s="50">
        <v>0</v>
      </c>
      <c r="U207" s="50">
        <v>0</v>
      </c>
      <c r="V207" s="50">
        <v>0</v>
      </c>
      <c r="W207" s="50">
        <v>0</v>
      </c>
      <c r="X207" s="50">
        <v>0</v>
      </c>
      <c r="Y207" s="50">
        <v>0</v>
      </c>
      <c r="Z207" s="50">
        <v>0</v>
      </c>
      <c r="AA207" s="50">
        <v>0</v>
      </c>
      <c r="AB207" s="50">
        <v>0</v>
      </c>
      <c r="AC207" s="50">
        <v>0</v>
      </c>
      <c r="AD207" s="50">
        <v>0</v>
      </c>
      <c r="AE207" s="50">
        <v>0</v>
      </c>
      <c r="AF207" s="50">
        <v>0</v>
      </c>
      <c r="AG207" s="50">
        <v>0</v>
      </c>
      <c r="AH207" s="50">
        <v>0</v>
      </c>
      <c r="AI207" s="50">
        <v>0</v>
      </c>
    </row>
    <row r="208" spans="1:35" ht="12.5">
      <c r="A208" s="16" t="s">
        <v>29</v>
      </c>
      <c r="B208" s="50">
        <v>0</v>
      </c>
      <c r="C208" s="50">
        <v>0</v>
      </c>
      <c r="D208" s="50">
        <v>0</v>
      </c>
      <c r="E208" s="50">
        <v>0</v>
      </c>
      <c r="F208" s="50">
        <v>0</v>
      </c>
      <c r="G208" s="50">
        <v>0</v>
      </c>
      <c r="H208" s="50">
        <v>0</v>
      </c>
      <c r="I208" s="50">
        <v>0</v>
      </c>
      <c r="J208" s="50">
        <v>0</v>
      </c>
      <c r="K208" s="50">
        <v>0</v>
      </c>
      <c r="L208" s="50">
        <v>0</v>
      </c>
      <c r="M208" s="50">
        <v>0</v>
      </c>
      <c r="N208" s="50">
        <v>0</v>
      </c>
      <c r="O208" s="50">
        <v>0</v>
      </c>
      <c r="P208" s="50">
        <v>0</v>
      </c>
      <c r="Q208" s="50">
        <v>0</v>
      </c>
      <c r="R208" s="50">
        <v>0</v>
      </c>
      <c r="S208" s="50">
        <v>0</v>
      </c>
      <c r="T208" s="50">
        <v>0</v>
      </c>
      <c r="U208" s="50">
        <v>0</v>
      </c>
      <c r="V208" s="50">
        <v>0</v>
      </c>
      <c r="W208" s="50">
        <v>0</v>
      </c>
      <c r="X208" s="50">
        <v>0</v>
      </c>
      <c r="Y208" s="50">
        <v>0</v>
      </c>
      <c r="Z208" s="50">
        <v>0</v>
      </c>
      <c r="AA208" s="50">
        <v>0</v>
      </c>
      <c r="AB208" s="50">
        <v>0</v>
      </c>
      <c r="AC208" s="50">
        <v>0</v>
      </c>
      <c r="AD208" s="50">
        <v>0</v>
      </c>
      <c r="AE208" s="50">
        <v>0</v>
      </c>
      <c r="AF208" s="50">
        <v>0</v>
      </c>
      <c r="AG208" s="50">
        <v>0</v>
      </c>
      <c r="AH208" s="50">
        <v>0</v>
      </c>
      <c r="AI208" s="50">
        <v>0</v>
      </c>
    </row>
    <row r="209" spans="1:35" ht="12.5">
      <c r="A209" s="16" t="s">
        <v>30</v>
      </c>
      <c r="B209" s="50">
        <v>0</v>
      </c>
      <c r="C209" s="50">
        <v>0</v>
      </c>
      <c r="D209" s="50">
        <v>0</v>
      </c>
      <c r="E209" s="50">
        <v>0</v>
      </c>
      <c r="F209" s="50">
        <v>0</v>
      </c>
      <c r="G209" s="50">
        <v>0</v>
      </c>
      <c r="H209" s="50">
        <v>0</v>
      </c>
      <c r="I209" s="50">
        <v>0</v>
      </c>
      <c r="J209" s="50">
        <v>0</v>
      </c>
      <c r="K209" s="50">
        <v>0</v>
      </c>
      <c r="L209" s="50">
        <v>0</v>
      </c>
      <c r="M209" s="50">
        <v>0</v>
      </c>
      <c r="N209" s="50">
        <v>0</v>
      </c>
      <c r="O209" s="50">
        <v>0</v>
      </c>
      <c r="P209" s="50">
        <v>0</v>
      </c>
      <c r="Q209" s="50">
        <v>0</v>
      </c>
      <c r="R209" s="50">
        <v>0</v>
      </c>
      <c r="S209" s="50">
        <v>0</v>
      </c>
      <c r="T209" s="50">
        <v>0</v>
      </c>
      <c r="U209" s="50">
        <v>0</v>
      </c>
      <c r="V209" s="50">
        <v>0</v>
      </c>
      <c r="W209" s="50">
        <v>0</v>
      </c>
      <c r="X209" s="50">
        <v>0</v>
      </c>
      <c r="Y209" s="50">
        <v>0</v>
      </c>
      <c r="Z209" s="50">
        <v>0</v>
      </c>
      <c r="AA209" s="50">
        <v>0</v>
      </c>
      <c r="AB209" s="50">
        <v>0</v>
      </c>
      <c r="AC209" s="50">
        <v>0</v>
      </c>
      <c r="AD209" s="50">
        <v>0</v>
      </c>
      <c r="AE209" s="50">
        <v>0</v>
      </c>
      <c r="AF209" s="50">
        <v>0</v>
      </c>
      <c r="AG209" s="50">
        <v>0</v>
      </c>
      <c r="AH209" s="50">
        <v>0</v>
      </c>
      <c r="AI209" s="50">
        <v>0</v>
      </c>
    </row>
    <row r="210" spans="1:35" ht="12.5">
      <c r="A210" s="16" t="s">
        <v>31</v>
      </c>
      <c r="B210" s="50">
        <v>0</v>
      </c>
      <c r="C210" s="50">
        <v>0</v>
      </c>
      <c r="D210" s="50">
        <v>0</v>
      </c>
      <c r="E210" s="50">
        <v>0</v>
      </c>
      <c r="F210" s="50">
        <v>0</v>
      </c>
      <c r="G210" s="50">
        <v>0</v>
      </c>
      <c r="H210" s="50">
        <v>0</v>
      </c>
      <c r="I210" s="50">
        <v>0</v>
      </c>
      <c r="J210" s="50">
        <v>0</v>
      </c>
      <c r="K210" s="50">
        <v>0</v>
      </c>
      <c r="L210" s="50">
        <v>0</v>
      </c>
      <c r="M210" s="50">
        <v>0</v>
      </c>
      <c r="N210" s="50">
        <v>0</v>
      </c>
      <c r="O210" s="50">
        <v>0</v>
      </c>
      <c r="P210" s="50">
        <v>0</v>
      </c>
      <c r="Q210" s="50">
        <v>0</v>
      </c>
      <c r="R210" s="50">
        <v>0</v>
      </c>
      <c r="S210" s="50">
        <v>0</v>
      </c>
      <c r="T210" s="50">
        <v>0</v>
      </c>
      <c r="U210" s="50">
        <v>0</v>
      </c>
      <c r="V210" s="50">
        <v>0</v>
      </c>
      <c r="W210" s="50">
        <v>0</v>
      </c>
      <c r="X210" s="50">
        <v>0</v>
      </c>
      <c r="Y210" s="50">
        <v>0</v>
      </c>
      <c r="Z210" s="50">
        <v>0</v>
      </c>
      <c r="AA210" s="50">
        <v>0</v>
      </c>
      <c r="AB210" s="50">
        <v>0</v>
      </c>
      <c r="AC210" s="50">
        <v>0</v>
      </c>
      <c r="AD210" s="50">
        <v>0</v>
      </c>
      <c r="AE210" s="50">
        <v>0</v>
      </c>
      <c r="AF210" s="50">
        <v>0</v>
      </c>
      <c r="AG210" s="50">
        <v>0</v>
      </c>
      <c r="AH210" s="50">
        <v>0</v>
      </c>
      <c r="AI210" s="50">
        <v>0</v>
      </c>
    </row>
    <row r="211" spans="1:35" ht="12.5">
      <c r="A211" s="16" t="s">
        <v>32</v>
      </c>
      <c r="B211" s="50">
        <v>0</v>
      </c>
      <c r="C211" s="50">
        <v>0</v>
      </c>
      <c r="D211" s="50">
        <v>0</v>
      </c>
      <c r="E211" s="50">
        <v>0</v>
      </c>
      <c r="F211" s="50">
        <v>0</v>
      </c>
      <c r="G211" s="50">
        <v>0</v>
      </c>
      <c r="H211" s="50">
        <v>0</v>
      </c>
      <c r="I211" s="50">
        <v>0</v>
      </c>
      <c r="J211" s="50">
        <v>0</v>
      </c>
      <c r="K211" s="50">
        <v>0</v>
      </c>
      <c r="L211" s="50">
        <v>0</v>
      </c>
      <c r="M211" s="50">
        <v>0</v>
      </c>
      <c r="N211" s="50">
        <v>0</v>
      </c>
      <c r="O211" s="50">
        <v>0</v>
      </c>
      <c r="P211" s="50">
        <v>0</v>
      </c>
      <c r="Q211" s="50">
        <v>0</v>
      </c>
      <c r="R211" s="50">
        <v>0</v>
      </c>
      <c r="S211" s="50">
        <v>0</v>
      </c>
      <c r="T211" s="50">
        <v>0</v>
      </c>
      <c r="U211" s="50">
        <v>0</v>
      </c>
      <c r="V211" s="50">
        <v>0</v>
      </c>
      <c r="W211" s="50">
        <v>0</v>
      </c>
      <c r="X211" s="50">
        <v>0</v>
      </c>
      <c r="Y211" s="50">
        <v>0</v>
      </c>
      <c r="Z211" s="50">
        <v>0</v>
      </c>
      <c r="AA211" s="50">
        <v>0</v>
      </c>
      <c r="AB211" s="50">
        <v>0</v>
      </c>
      <c r="AC211" s="50">
        <v>0</v>
      </c>
      <c r="AD211" s="50">
        <v>0</v>
      </c>
      <c r="AE211" s="50">
        <v>0</v>
      </c>
      <c r="AF211" s="50">
        <v>0</v>
      </c>
      <c r="AG211" s="50">
        <v>0</v>
      </c>
      <c r="AH211" s="50">
        <v>0</v>
      </c>
      <c r="AI211" s="50">
        <v>0</v>
      </c>
    </row>
    <row r="212" spans="1:35" ht="12.5">
      <c r="A212" s="16" t="s">
        <v>33</v>
      </c>
      <c r="B212" s="50">
        <v>0</v>
      </c>
      <c r="C212" s="50">
        <v>0</v>
      </c>
      <c r="D212" s="50">
        <v>0</v>
      </c>
      <c r="E212" s="50">
        <v>0</v>
      </c>
      <c r="F212" s="50">
        <v>0</v>
      </c>
      <c r="G212" s="50">
        <v>0</v>
      </c>
      <c r="H212" s="50">
        <v>0</v>
      </c>
      <c r="I212" s="50">
        <v>0</v>
      </c>
      <c r="J212" s="50">
        <v>0</v>
      </c>
      <c r="K212" s="50">
        <v>0</v>
      </c>
      <c r="L212" s="50">
        <v>0</v>
      </c>
      <c r="M212" s="50">
        <v>0</v>
      </c>
      <c r="N212" s="50">
        <v>0</v>
      </c>
      <c r="O212" s="50">
        <v>0</v>
      </c>
      <c r="P212" s="50">
        <v>0</v>
      </c>
      <c r="Q212" s="50">
        <v>0</v>
      </c>
      <c r="R212" s="50">
        <v>0</v>
      </c>
      <c r="S212" s="50">
        <v>0</v>
      </c>
      <c r="T212" s="50">
        <v>0</v>
      </c>
      <c r="U212" s="50">
        <v>0</v>
      </c>
      <c r="V212" s="50">
        <v>0</v>
      </c>
      <c r="W212" s="50">
        <v>0</v>
      </c>
      <c r="X212" s="50">
        <v>0</v>
      </c>
      <c r="Y212" s="50">
        <v>0</v>
      </c>
      <c r="Z212" s="50">
        <v>0</v>
      </c>
      <c r="AA212" s="50">
        <v>0</v>
      </c>
      <c r="AB212" s="50">
        <v>0</v>
      </c>
      <c r="AC212" s="50">
        <v>0</v>
      </c>
      <c r="AD212" s="50">
        <v>0</v>
      </c>
      <c r="AE212" s="50">
        <v>0</v>
      </c>
      <c r="AF212" s="50">
        <v>0</v>
      </c>
      <c r="AG212" s="50">
        <v>0</v>
      </c>
      <c r="AH212" s="50">
        <v>0</v>
      </c>
      <c r="AI212" s="50">
        <v>0</v>
      </c>
    </row>
    <row r="213" spans="1:35" ht="12.5">
      <c r="A213" s="16" t="s">
        <v>34</v>
      </c>
      <c r="B213" s="50">
        <v>0</v>
      </c>
      <c r="C213" s="50">
        <v>0</v>
      </c>
      <c r="D213" s="50">
        <v>0</v>
      </c>
      <c r="E213" s="50">
        <v>0</v>
      </c>
      <c r="F213" s="50">
        <v>0</v>
      </c>
      <c r="G213" s="50">
        <v>0</v>
      </c>
      <c r="H213" s="50">
        <v>0</v>
      </c>
      <c r="I213" s="50">
        <v>0</v>
      </c>
      <c r="J213" s="50">
        <v>0</v>
      </c>
      <c r="K213" s="50">
        <v>0</v>
      </c>
      <c r="L213" s="50">
        <v>0</v>
      </c>
      <c r="M213" s="50">
        <v>0</v>
      </c>
      <c r="N213" s="50">
        <v>0</v>
      </c>
      <c r="O213" s="50">
        <v>0</v>
      </c>
      <c r="P213" s="50">
        <v>0</v>
      </c>
      <c r="Q213" s="50">
        <v>0</v>
      </c>
      <c r="R213" s="50">
        <v>0</v>
      </c>
      <c r="S213" s="50">
        <v>0</v>
      </c>
      <c r="T213" s="50">
        <v>0</v>
      </c>
      <c r="U213" s="50">
        <v>0</v>
      </c>
      <c r="V213" s="50">
        <v>0</v>
      </c>
      <c r="W213" s="50">
        <v>0</v>
      </c>
      <c r="X213" s="50">
        <v>0</v>
      </c>
      <c r="Y213" s="50">
        <v>0</v>
      </c>
      <c r="Z213" s="50">
        <v>0</v>
      </c>
      <c r="AA213" s="50">
        <v>0</v>
      </c>
      <c r="AB213" s="50">
        <v>0</v>
      </c>
      <c r="AC213" s="50">
        <v>0</v>
      </c>
      <c r="AD213" s="50">
        <v>0</v>
      </c>
      <c r="AE213" s="50">
        <v>0</v>
      </c>
      <c r="AF213" s="50">
        <v>0</v>
      </c>
      <c r="AG213" s="50">
        <v>0</v>
      </c>
      <c r="AH213" s="50">
        <v>0</v>
      </c>
      <c r="AI213" s="50">
        <v>0</v>
      </c>
    </row>
    <row r="214" spans="1:35" ht="12.5">
      <c r="A214" s="16" t="s">
        <v>35</v>
      </c>
      <c r="B214" s="50">
        <v>0</v>
      </c>
      <c r="C214" s="50">
        <v>0</v>
      </c>
      <c r="D214" s="50">
        <v>0</v>
      </c>
      <c r="E214" s="50">
        <v>0</v>
      </c>
      <c r="F214" s="50">
        <v>0</v>
      </c>
      <c r="G214" s="50">
        <v>0</v>
      </c>
      <c r="H214" s="50">
        <v>0</v>
      </c>
      <c r="I214" s="50">
        <v>0</v>
      </c>
      <c r="J214" s="50">
        <v>0</v>
      </c>
      <c r="K214" s="50">
        <v>0</v>
      </c>
      <c r="L214" s="50">
        <v>0</v>
      </c>
      <c r="M214" s="50">
        <v>0</v>
      </c>
      <c r="N214" s="50">
        <v>0</v>
      </c>
      <c r="O214" s="50">
        <v>0</v>
      </c>
      <c r="P214" s="50">
        <v>0</v>
      </c>
      <c r="Q214" s="50">
        <v>0</v>
      </c>
      <c r="R214" s="50">
        <v>0</v>
      </c>
      <c r="S214" s="50">
        <v>0</v>
      </c>
      <c r="T214" s="50">
        <v>0</v>
      </c>
      <c r="U214" s="50">
        <v>0</v>
      </c>
      <c r="V214" s="50">
        <v>0</v>
      </c>
      <c r="W214" s="50">
        <v>0</v>
      </c>
      <c r="X214" s="50">
        <v>0</v>
      </c>
      <c r="Y214" s="50">
        <v>0</v>
      </c>
      <c r="Z214" s="50">
        <v>0</v>
      </c>
      <c r="AA214" s="50">
        <v>0</v>
      </c>
      <c r="AB214" s="50">
        <v>0</v>
      </c>
      <c r="AC214" s="50">
        <v>0</v>
      </c>
      <c r="AD214" s="50">
        <v>0</v>
      </c>
      <c r="AE214" s="50">
        <v>0</v>
      </c>
      <c r="AF214" s="50">
        <v>0</v>
      </c>
      <c r="AG214" s="50">
        <v>0</v>
      </c>
      <c r="AH214" s="50">
        <v>0</v>
      </c>
      <c r="AI214" s="50">
        <v>0</v>
      </c>
    </row>
    <row r="215" spans="1:35" ht="12.5">
      <c r="A215" s="16" t="s">
        <v>36</v>
      </c>
      <c r="B215" s="50">
        <v>0</v>
      </c>
      <c r="C215" s="50">
        <v>0</v>
      </c>
      <c r="D215" s="50">
        <v>0</v>
      </c>
      <c r="E215" s="50">
        <v>0</v>
      </c>
      <c r="F215" s="50">
        <v>0</v>
      </c>
      <c r="G215" s="50">
        <v>0</v>
      </c>
      <c r="H215" s="50">
        <v>0</v>
      </c>
      <c r="I215" s="50">
        <v>0</v>
      </c>
      <c r="J215" s="50">
        <v>0</v>
      </c>
      <c r="K215" s="50">
        <v>0</v>
      </c>
      <c r="L215" s="50">
        <v>0</v>
      </c>
      <c r="M215" s="50">
        <v>0</v>
      </c>
      <c r="N215" s="50">
        <v>0</v>
      </c>
      <c r="O215" s="50">
        <v>0</v>
      </c>
      <c r="P215" s="50">
        <v>0</v>
      </c>
      <c r="Q215" s="50">
        <v>0</v>
      </c>
      <c r="R215" s="50">
        <v>0</v>
      </c>
      <c r="S215" s="50">
        <v>0</v>
      </c>
      <c r="T215" s="50">
        <v>0</v>
      </c>
      <c r="U215" s="50">
        <v>0</v>
      </c>
      <c r="V215" s="50">
        <v>0</v>
      </c>
      <c r="W215" s="50">
        <v>0</v>
      </c>
      <c r="X215" s="50">
        <v>0</v>
      </c>
      <c r="Y215" s="50">
        <v>0</v>
      </c>
      <c r="Z215" s="50">
        <v>0</v>
      </c>
      <c r="AA215" s="50">
        <v>0</v>
      </c>
      <c r="AB215" s="50">
        <v>0</v>
      </c>
      <c r="AC215" s="50">
        <v>0</v>
      </c>
      <c r="AD215" s="50">
        <v>0</v>
      </c>
      <c r="AE215" s="50">
        <v>0</v>
      </c>
      <c r="AF215" s="50">
        <v>0</v>
      </c>
      <c r="AG215" s="50">
        <v>0</v>
      </c>
      <c r="AH215" s="50">
        <v>0</v>
      </c>
      <c r="AI215" s="50">
        <v>0</v>
      </c>
    </row>
    <row r="216" spans="1:35" ht="12.5">
      <c r="A216" s="16" t="s">
        <v>37</v>
      </c>
      <c r="B216" s="50">
        <v>0</v>
      </c>
      <c r="C216" s="50">
        <v>0</v>
      </c>
      <c r="D216" s="50">
        <v>0</v>
      </c>
      <c r="E216" s="50">
        <v>0</v>
      </c>
      <c r="F216" s="50">
        <v>0</v>
      </c>
      <c r="G216" s="50">
        <v>0</v>
      </c>
      <c r="H216" s="50">
        <v>0</v>
      </c>
      <c r="I216" s="50">
        <v>0</v>
      </c>
      <c r="J216" s="50">
        <v>0</v>
      </c>
      <c r="K216" s="50">
        <v>0</v>
      </c>
      <c r="L216" s="50">
        <v>0</v>
      </c>
      <c r="M216" s="50">
        <v>0</v>
      </c>
      <c r="N216" s="50">
        <v>0</v>
      </c>
      <c r="O216" s="50">
        <v>0</v>
      </c>
      <c r="P216" s="50">
        <v>0</v>
      </c>
      <c r="Q216" s="50">
        <v>0</v>
      </c>
      <c r="R216" s="50">
        <v>0</v>
      </c>
      <c r="S216" s="50">
        <v>0</v>
      </c>
      <c r="T216" s="50">
        <v>0</v>
      </c>
      <c r="U216" s="50">
        <v>0</v>
      </c>
      <c r="V216" s="50">
        <v>0</v>
      </c>
      <c r="W216" s="50">
        <v>0</v>
      </c>
      <c r="X216" s="50">
        <v>0</v>
      </c>
      <c r="Y216" s="50">
        <v>0</v>
      </c>
      <c r="Z216" s="50">
        <v>0</v>
      </c>
      <c r="AA216" s="50">
        <v>0</v>
      </c>
      <c r="AB216" s="50">
        <v>0</v>
      </c>
      <c r="AC216" s="50">
        <v>0</v>
      </c>
      <c r="AD216" s="50">
        <v>0</v>
      </c>
      <c r="AE216" s="50">
        <v>0</v>
      </c>
      <c r="AF216" s="50">
        <v>0</v>
      </c>
      <c r="AG216" s="50">
        <v>0</v>
      </c>
      <c r="AH216" s="50">
        <v>0</v>
      </c>
      <c r="AI216" s="50">
        <v>0</v>
      </c>
    </row>
    <row r="217" spans="1:35" ht="12.5">
      <c r="A217" s="16" t="s">
        <v>38</v>
      </c>
      <c r="B217" s="50">
        <v>0</v>
      </c>
      <c r="C217" s="50">
        <v>0</v>
      </c>
      <c r="D217" s="50">
        <v>0</v>
      </c>
      <c r="E217" s="50">
        <v>0</v>
      </c>
      <c r="F217" s="50">
        <v>0</v>
      </c>
      <c r="G217" s="50">
        <v>0</v>
      </c>
      <c r="H217" s="50">
        <v>0</v>
      </c>
      <c r="I217" s="50">
        <v>0</v>
      </c>
      <c r="J217" s="50">
        <v>0</v>
      </c>
      <c r="K217" s="50">
        <v>0</v>
      </c>
      <c r="L217" s="50">
        <v>0</v>
      </c>
      <c r="M217" s="50">
        <v>0</v>
      </c>
      <c r="N217" s="50">
        <v>0</v>
      </c>
      <c r="O217" s="50">
        <v>0</v>
      </c>
      <c r="P217" s="50">
        <v>0</v>
      </c>
      <c r="Q217" s="50">
        <v>0</v>
      </c>
      <c r="R217" s="50">
        <v>0</v>
      </c>
      <c r="S217" s="50">
        <v>0</v>
      </c>
      <c r="T217" s="50">
        <v>0</v>
      </c>
      <c r="U217" s="50">
        <v>0</v>
      </c>
      <c r="V217" s="50">
        <v>0</v>
      </c>
      <c r="W217" s="50">
        <v>0</v>
      </c>
      <c r="X217" s="50">
        <v>0</v>
      </c>
      <c r="Y217" s="50">
        <v>0</v>
      </c>
      <c r="Z217" s="50">
        <v>0</v>
      </c>
      <c r="AA217" s="50">
        <v>0</v>
      </c>
      <c r="AB217" s="50">
        <v>0</v>
      </c>
      <c r="AC217" s="50">
        <v>0</v>
      </c>
      <c r="AD217" s="50">
        <v>0</v>
      </c>
      <c r="AE217" s="50">
        <v>0</v>
      </c>
      <c r="AF217" s="50">
        <v>0</v>
      </c>
      <c r="AG217" s="50">
        <v>0</v>
      </c>
      <c r="AH217" s="50">
        <v>0</v>
      </c>
      <c r="AI217" s="50">
        <v>0</v>
      </c>
    </row>
    <row r="218" spans="1:35" ht="12.5">
      <c r="A218" s="16" t="s">
        <v>39</v>
      </c>
      <c r="B218" s="50">
        <v>0</v>
      </c>
      <c r="C218" s="50">
        <v>0</v>
      </c>
      <c r="D218" s="50">
        <v>0</v>
      </c>
      <c r="E218" s="50">
        <v>0</v>
      </c>
      <c r="F218" s="50">
        <v>0</v>
      </c>
      <c r="G218" s="50">
        <v>0</v>
      </c>
      <c r="H218" s="50">
        <v>0</v>
      </c>
      <c r="I218" s="50">
        <v>0</v>
      </c>
      <c r="J218" s="50">
        <v>0</v>
      </c>
      <c r="K218" s="50">
        <v>0</v>
      </c>
      <c r="L218" s="50">
        <v>0</v>
      </c>
      <c r="M218" s="50">
        <v>0</v>
      </c>
      <c r="N218" s="50">
        <v>0</v>
      </c>
      <c r="O218" s="50">
        <v>0</v>
      </c>
      <c r="P218" s="50">
        <v>0</v>
      </c>
      <c r="Q218" s="50">
        <v>0</v>
      </c>
      <c r="R218" s="50">
        <v>0</v>
      </c>
      <c r="S218" s="50">
        <v>0</v>
      </c>
      <c r="T218" s="50">
        <v>0</v>
      </c>
      <c r="U218" s="50">
        <v>0</v>
      </c>
      <c r="V218" s="50">
        <v>0</v>
      </c>
      <c r="W218" s="50">
        <v>0</v>
      </c>
      <c r="X218" s="50">
        <v>0</v>
      </c>
      <c r="Y218" s="50">
        <v>0</v>
      </c>
      <c r="Z218" s="50">
        <v>0</v>
      </c>
      <c r="AA218" s="50">
        <v>0</v>
      </c>
      <c r="AB218" s="50">
        <v>0</v>
      </c>
      <c r="AC218" s="50">
        <v>0</v>
      </c>
      <c r="AD218" s="50">
        <v>0</v>
      </c>
      <c r="AE218" s="50">
        <v>0</v>
      </c>
      <c r="AF218" s="50">
        <v>0</v>
      </c>
      <c r="AG218" s="50">
        <v>0</v>
      </c>
      <c r="AH218" s="50">
        <v>0</v>
      </c>
      <c r="AI218" s="50">
        <v>0</v>
      </c>
    </row>
    <row r="219" spans="1:35" ht="12.5">
      <c r="A219" s="16" t="s">
        <v>40</v>
      </c>
      <c r="B219" s="50">
        <v>0</v>
      </c>
      <c r="C219" s="50">
        <v>0</v>
      </c>
      <c r="D219" s="50">
        <v>0</v>
      </c>
      <c r="E219" s="50">
        <v>0</v>
      </c>
      <c r="F219" s="50">
        <v>0</v>
      </c>
      <c r="G219" s="50">
        <v>0</v>
      </c>
      <c r="H219" s="50">
        <v>0</v>
      </c>
      <c r="I219" s="50">
        <v>0</v>
      </c>
      <c r="J219" s="50">
        <v>0</v>
      </c>
      <c r="K219" s="50">
        <v>0</v>
      </c>
      <c r="L219" s="50">
        <v>0</v>
      </c>
      <c r="M219" s="50">
        <v>0</v>
      </c>
      <c r="N219" s="50">
        <v>0</v>
      </c>
      <c r="O219" s="50">
        <v>0</v>
      </c>
      <c r="P219" s="50">
        <v>0</v>
      </c>
      <c r="Q219" s="50">
        <v>0</v>
      </c>
      <c r="R219" s="50">
        <v>0</v>
      </c>
      <c r="S219" s="50">
        <v>0</v>
      </c>
      <c r="T219" s="50">
        <v>0</v>
      </c>
      <c r="U219" s="50">
        <v>0</v>
      </c>
      <c r="V219" s="50">
        <v>0</v>
      </c>
      <c r="W219" s="50">
        <v>0</v>
      </c>
      <c r="X219" s="50">
        <v>0</v>
      </c>
      <c r="Y219" s="50">
        <v>0</v>
      </c>
      <c r="Z219" s="50">
        <v>0</v>
      </c>
      <c r="AA219" s="50">
        <v>0</v>
      </c>
      <c r="AB219" s="50">
        <v>0</v>
      </c>
      <c r="AC219" s="50">
        <v>0</v>
      </c>
      <c r="AD219" s="50">
        <v>0</v>
      </c>
      <c r="AE219" s="50">
        <v>0</v>
      </c>
      <c r="AF219" s="50">
        <v>0</v>
      </c>
      <c r="AG219" s="50">
        <v>0</v>
      </c>
      <c r="AH219" s="50">
        <v>0</v>
      </c>
      <c r="AI219" s="50">
        <v>0</v>
      </c>
    </row>
    <row r="220" spans="1:35" ht="12.5">
      <c r="A220" s="16" t="s">
        <v>42</v>
      </c>
      <c r="B220" s="50">
        <v>0</v>
      </c>
      <c r="C220" s="50">
        <v>0</v>
      </c>
      <c r="D220" s="50">
        <v>0</v>
      </c>
      <c r="E220" s="50">
        <v>0</v>
      </c>
      <c r="F220" s="50">
        <v>0</v>
      </c>
      <c r="G220" s="50">
        <v>0</v>
      </c>
      <c r="H220" s="50">
        <v>0</v>
      </c>
      <c r="I220" s="50">
        <v>0</v>
      </c>
      <c r="J220" s="50">
        <v>0</v>
      </c>
      <c r="K220" s="50">
        <v>0</v>
      </c>
      <c r="L220" s="50">
        <v>0</v>
      </c>
      <c r="M220" s="50">
        <v>0</v>
      </c>
      <c r="N220" s="50">
        <v>0</v>
      </c>
      <c r="O220" s="50">
        <v>0</v>
      </c>
      <c r="P220" s="50">
        <v>0</v>
      </c>
      <c r="Q220" s="50">
        <v>0</v>
      </c>
      <c r="R220" s="50">
        <v>0</v>
      </c>
      <c r="S220" s="50">
        <v>0</v>
      </c>
      <c r="T220" s="50">
        <v>0</v>
      </c>
      <c r="U220" s="50">
        <v>0</v>
      </c>
      <c r="V220" s="50">
        <v>0</v>
      </c>
      <c r="W220" s="50">
        <v>0</v>
      </c>
      <c r="X220" s="50">
        <v>0</v>
      </c>
      <c r="Y220" s="50">
        <v>0</v>
      </c>
      <c r="Z220" s="50">
        <v>0</v>
      </c>
      <c r="AA220" s="50">
        <v>0</v>
      </c>
      <c r="AB220" s="50">
        <v>0</v>
      </c>
      <c r="AC220" s="50">
        <v>0</v>
      </c>
      <c r="AD220" s="50">
        <v>0</v>
      </c>
      <c r="AE220" s="50">
        <v>0</v>
      </c>
      <c r="AF220" s="50">
        <v>0</v>
      </c>
      <c r="AG220" s="50">
        <v>0</v>
      </c>
      <c r="AH220" s="50">
        <v>0</v>
      </c>
      <c r="AI220" s="50">
        <v>0</v>
      </c>
    </row>
    <row r="221" spans="1:35" ht="12.5">
      <c r="A221" s="16" t="s">
        <v>43</v>
      </c>
      <c r="B221" s="50">
        <v>0</v>
      </c>
      <c r="C221" s="50">
        <v>0</v>
      </c>
      <c r="D221" s="50">
        <v>0</v>
      </c>
      <c r="E221" s="50">
        <v>0</v>
      </c>
      <c r="F221" s="50">
        <v>0</v>
      </c>
      <c r="G221" s="50">
        <v>0</v>
      </c>
      <c r="H221" s="50">
        <v>0</v>
      </c>
      <c r="I221" s="50">
        <v>0</v>
      </c>
      <c r="J221" s="50">
        <v>0</v>
      </c>
      <c r="K221" s="50">
        <v>0</v>
      </c>
      <c r="L221" s="50">
        <v>0</v>
      </c>
      <c r="M221" s="50">
        <v>0</v>
      </c>
      <c r="N221" s="50">
        <v>0</v>
      </c>
      <c r="O221" s="50">
        <v>0</v>
      </c>
      <c r="P221" s="50">
        <v>0</v>
      </c>
      <c r="Q221" s="50">
        <v>0</v>
      </c>
      <c r="R221" s="50">
        <v>0</v>
      </c>
      <c r="S221" s="50">
        <v>0</v>
      </c>
      <c r="T221" s="50">
        <v>0</v>
      </c>
      <c r="U221" s="50">
        <v>0</v>
      </c>
      <c r="V221" s="50">
        <v>0</v>
      </c>
      <c r="W221" s="50">
        <v>0</v>
      </c>
      <c r="X221" s="50">
        <v>0</v>
      </c>
      <c r="Y221" s="50">
        <v>0</v>
      </c>
      <c r="Z221" s="50">
        <v>0</v>
      </c>
      <c r="AA221" s="50">
        <v>0</v>
      </c>
      <c r="AB221" s="50">
        <v>0</v>
      </c>
      <c r="AC221" s="50">
        <v>0</v>
      </c>
      <c r="AD221" s="50">
        <v>0</v>
      </c>
      <c r="AE221" s="50">
        <v>0</v>
      </c>
      <c r="AF221" s="50">
        <v>0</v>
      </c>
      <c r="AG221" s="50">
        <v>0</v>
      </c>
      <c r="AH221" s="50">
        <v>0</v>
      </c>
      <c r="AI221" s="50">
        <v>0</v>
      </c>
    </row>
    <row r="222" spans="1:35" ht="12.5">
      <c r="A222" s="16" t="s">
        <v>44</v>
      </c>
      <c r="B222" s="50">
        <v>0</v>
      </c>
      <c r="C222" s="50">
        <v>0</v>
      </c>
      <c r="D222" s="50">
        <v>0</v>
      </c>
      <c r="E222" s="50">
        <v>0</v>
      </c>
      <c r="F222" s="50">
        <v>0</v>
      </c>
      <c r="G222" s="50">
        <v>0</v>
      </c>
      <c r="H222" s="50">
        <v>0</v>
      </c>
      <c r="I222" s="50">
        <v>0</v>
      </c>
      <c r="J222" s="50">
        <v>0</v>
      </c>
      <c r="K222" s="50">
        <v>0</v>
      </c>
      <c r="L222" s="50">
        <v>0</v>
      </c>
      <c r="M222" s="50">
        <v>0</v>
      </c>
      <c r="N222" s="50">
        <v>0</v>
      </c>
      <c r="O222" s="50">
        <v>0</v>
      </c>
      <c r="P222" s="50">
        <v>0</v>
      </c>
      <c r="Q222" s="50">
        <v>0</v>
      </c>
      <c r="R222" s="50">
        <v>0</v>
      </c>
      <c r="S222" s="50">
        <v>0</v>
      </c>
      <c r="T222" s="50">
        <v>0</v>
      </c>
      <c r="U222" s="50">
        <v>0</v>
      </c>
      <c r="V222" s="50">
        <v>0</v>
      </c>
      <c r="W222" s="50">
        <v>0</v>
      </c>
      <c r="X222" s="50">
        <v>0</v>
      </c>
      <c r="Y222" s="50">
        <v>0</v>
      </c>
      <c r="Z222" s="50">
        <v>0</v>
      </c>
      <c r="AA222" s="50">
        <v>0</v>
      </c>
      <c r="AB222" s="50">
        <v>0</v>
      </c>
      <c r="AC222" s="50">
        <v>0</v>
      </c>
      <c r="AD222" s="50">
        <v>0</v>
      </c>
      <c r="AE222" s="50">
        <v>0</v>
      </c>
      <c r="AF222" s="50">
        <v>0</v>
      </c>
      <c r="AG222" s="50">
        <v>0</v>
      </c>
      <c r="AH222" s="50">
        <v>0</v>
      </c>
      <c r="AI222" s="50">
        <v>0</v>
      </c>
    </row>
    <row r="223" spans="1:35" ht="12.5">
      <c r="A223" s="16" t="s">
        <v>45</v>
      </c>
      <c r="B223" s="50">
        <v>0</v>
      </c>
      <c r="C223" s="50">
        <v>0</v>
      </c>
      <c r="D223" s="50">
        <v>0</v>
      </c>
      <c r="E223" s="50">
        <v>0</v>
      </c>
      <c r="F223" s="50">
        <v>0</v>
      </c>
      <c r="G223" s="50">
        <v>0</v>
      </c>
      <c r="H223" s="50">
        <v>0</v>
      </c>
      <c r="I223" s="50">
        <v>0</v>
      </c>
      <c r="J223" s="50">
        <v>0</v>
      </c>
      <c r="K223" s="50">
        <v>0</v>
      </c>
      <c r="L223" s="50">
        <v>0</v>
      </c>
      <c r="M223" s="50">
        <v>0</v>
      </c>
      <c r="N223" s="50">
        <v>0</v>
      </c>
      <c r="O223" s="50">
        <v>0</v>
      </c>
      <c r="P223" s="50">
        <v>0</v>
      </c>
      <c r="Q223" s="50">
        <v>0</v>
      </c>
      <c r="R223" s="50">
        <v>0</v>
      </c>
      <c r="S223" s="50">
        <v>0</v>
      </c>
      <c r="T223" s="50">
        <v>0</v>
      </c>
      <c r="U223" s="50">
        <v>0</v>
      </c>
      <c r="V223" s="50">
        <v>0</v>
      </c>
      <c r="W223" s="50">
        <v>0</v>
      </c>
      <c r="X223" s="50">
        <v>0</v>
      </c>
      <c r="Y223" s="50">
        <v>0</v>
      </c>
      <c r="Z223" s="50">
        <v>0</v>
      </c>
      <c r="AA223" s="50">
        <v>0</v>
      </c>
      <c r="AB223" s="50">
        <v>0</v>
      </c>
      <c r="AC223" s="50">
        <v>0</v>
      </c>
      <c r="AD223" s="50">
        <v>0</v>
      </c>
      <c r="AE223" s="50">
        <v>0</v>
      </c>
      <c r="AF223" s="50">
        <v>0</v>
      </c>
      <c r="AG223" s="50">
        <v>0</v>
      </c>
      <c r="AH223" s="50">
        <v>0</v>
      </c>
      <c r="AI223" s="50">
        <v>0</v>
      </c>
    </row>
    <row r="224" spans="1:35" ht="12.5">
      <c r="A224" s="16" t="s">
        <v>46</v>
      </c>
      <c r="B224" s="50">
        <v>3052.6808900000001</v>
      </c>
      <c r="C224" s="50">
        <v>4234.2906549999998</v>
      </c>
      <c r="D224" s="50">
        <v>4366.7398110000004</v>
      </c>
      <c r="E224" s="50">
        <v>4610.7728450000004</v>
      </c>
      <c r="F224" s="50">
        <v>4610.7728450000004</v>
      </c>
      <c r="G224" s="50">
        <v>4610.7728450000004</v>
      </c>
      <c r="H224" s="50">
        <v>5476.8519793750002</v>
      </c>
      <c r="I224" s="50">
        <v>5716.9727737500007</v>
      </c>
      <c r="J224" s="50">
        <v>6691.9142281250006</v>
      </c>
      <c r="K224" s="50">
        <v>6932.0350225000002</v>
      </c>
      <c r="L224" s="50">
        <v>7172.1558168750007</v>
      </c>
      <c r="M224" s="50">
        <v>7412.2766112500003</v>
      </c>
      <c r="N224" s="50">
        <v>7652.3974056250008</v>
      </c>
      <c r="O224" s="50">
        <v>7892.5182000000004</v>
      </c>
      <c r="P224" s="50">
        <v>7878.9104100000004</v>
      </c>
      <c r="Q224" s="50">
        <v>7878.9104100000004</v>
      </c>
      <c r="R224" s="50">
        <v>7835.8589325000003</v>
      </c>
      <c r="S224" s="50">
        <v>7792.9059550000002</v>
      </c>
      <c r="T224" s="50">
        <v>7749.9529775000001</v>
      </c>
      <c r="U224" s="50">
        <v>7735</v>
      </c>
      <c r="V224" s="50">
        <v>7735</v>
      </c>
      <c r="W224" s="50">
        <v>7735</v>
      </c>
      <c r="X224" s="50">
        <v>7735</v>
      </c>
      <c r="Y224" s="50">
        <v>7735</v>
      </c>
      <c r="Z224" s="50">
        <v>7735</v>
      </c>
      <c r="AA224" s="50">
        <v>7735</v>
      </c>
      <c r="AB224" s="50">
        <v>7735</v>
      </c>
      <c r="AC224" s="50">
        <v>7735</v>
      </c>
      <c r="AD224" s="50">
        <v>7735</v>
      </c>
      <c r="AE224" s="50">
        <v>7735</v>
      </c>
      <c r="AF224" s="50">
        <v>7735</v>
      </c>
      <c r="AG224" s="50">
        <v>7735</v>
      </c>
      <c r="AH224" s="50">
        <v>7735</v>
      </c>
      <c r="AI224" s="50">
        <v>7735</v>
      </c>
    </row>
    <row r="225" spans="1:35" ht="12.5">
      <c r="A225" s="16" t="s">
        <v>47</v>
      </c>
      <c r="B225" s="50">
        <v>0</v>
      </c>
      <c r="C225" s="50">
        <v>0</v>
      </c>
      <c r="D225" s="50">
        <v>0</v>
      </c>
      <c r="E225" s="50">
        <v>0</v>
      </c>
      <c r="F225" s="50">
        <v>0</v>
      </c>
      <c r="G225" s="50">
        <v>0</v>
      </c>
      <c r="H225" s="50">
        <v>0</v>
      </c>
      <c r="I225" s="50">
        <v>0</v>
      </c>
      <c r="J225" s="50">
        <v>0</v>
      </c>
      <c r="K225" s="50">
        <v>0</v>
      </c>
      <c r="L225" s="50">
        <v>0</v>
      </c>
      <c r="M225" s="50">
        <v>0</v>
      </c>
      <c r="N225" s="50">
        <v>0</v>
      </c>
      <c r="O225" s="50">
        <v>0</v>
      </c>
      <c r="P225" s="50">
        <v>0</v>
      </c>
      <c r="Q225" s="50">
        <v>0</v>
      </c>
      <c r="R225" s="50">
        <v>0</v>
      </c>
      <c r="S225" s="50">
        <v>0</v>
      </c>
      <c r="T225" s="50">
        <v>0</v>
      </c>
      <c r="U225" s="50">
        <v>0</v>
      </c>
      <c r="V225" s="50">
        <v>0</v>
      </c>
      <c r="W225" s="50">
        <v>0</v>
      </c>
      <c r="X225" s="50">
        <v>0</v>
      </c>
      <c r="Y225" s="50">
        <v>0</v>
      </c>
      <c r="Z225" s="50">
        <v>0</v>
      </c>
      <c r="AA225" s="50">
        <v>0</v>
      </c>
      <c r="AB225" s="50">
        <v>0</v>
      </c>
      <c r="AC225" s="50">
        <v>0</v>
      </c>
      <c r="AD225" s="50">
        <v>0</v>
      </c>
      <c r="AE225" s="50">
        <v>0</v>
      </c>
      <c r="AF225" s="50">
        <v>0</v>
      </c>
      <c r="AG225" s="50">
        <v>0</v>
      </c>
      <c r="AH225" s="50">
        <v>0</v>
      </c>
      <c r="AI225" s="50">
        <v>0</v>
      </c>
    </row>
    <row r="226" spans="1:35" ht="12.5">
      <c r="A226" s="16" t="s">
        <v>48</v>
      </c>
      <c r="B226" s="50">
        <v>0</v>
      </c>
      <c r="C226" s="50">
        <v>0</v>
      </c>
      <c r="D226" s="50">
        <v>0</v>
      </c>
      <c r="E226" s="50">
        <v>0</v>
      </c>
      <c r="F226" s="50">
        <v>0</v>
      </c>
      <c r="G226" s="50">
        <v>0</v>
      </c>
      <c r="H226" s="50">
        <v>0</v>
      </c>
      <c r="I226" s="50">
        <v>0</v>
      </c>
      <c r="J226" s="50">
        <v>0</v>
      </c>
      <c r="K226" s="50">
        <v>0</v>
      </c>
      <c r="L226" s="50">
        <v>0</v>
      </c>
      <c r="M226" s="50">
        <v>0</v>
      </c>
      <c r="N226" s="50">
        <v>0</v>
      </c>
      <c r="O226" s="50">
        <v>0</v>
      </c>
      <c r="P226" s="50">
        <v>0</v>
      </c>
      <c r="Q226" s="50">
        <v>0</v>
      </c>
      <c r="R226" s="50">
        <v>0</v>
      </c>
      <c r="S226" s="50">
        <v>0</v>
      </c>
      <c r="T226" s="50">
        <v>0</v>
      </c>
      <c r="U226" s="50">
        <v>0</v>
      </c>
      <c r="V226" s="50">
        <v>0</v>
      </c>
      <c r="W226" s="50">
        <v>0</v>
      </c>
      <c r="X226" s="50">
        <v>0</v>
      </c>
      <c r="Y226" s="50">
        <v>0</v>
      </c>
      <c r="Z226" s="50">
        <v>0</v>
      </c>
      <c r="AA226" s="50">
        <v>0</v>
      </c>
      <c r="AB226" s="50">
        <v>0</v>
      </c>
      <c r="AC226" s="50">
        <v>0</v>
      </c>
      <c r="AD226" s="50">
        <v>0</v>
      </c>
      <c r="AE226" s="50">
        <v>0</v>
      </c>
      <c r="AF226" s="50">
        <v>0</v>
      </c>
      <c r="AG226" s="50">
        <v>0</v>
      </c>
      <c r="AH226" s="50">
        <v>0</v>
      </c>
      <c r="AI226" s="50">
        <v>0</v>
      </c>
    </row>
    <row r="227" spans="1:35" ht="12.5">
      <c r="A227" s="16" t="s">
        <v>49</v>
      </c>
      <c r="B227" s="50">
        <v>0</v>
      </c>
      <c r="C227" s="50">
        <v>0</v>
      </c>
      <c r="D227" s="50">
        <v>0</v>
      </c>
      <c r="E227" s="50">
        <v>0</v>
      </c>
      <c r="F227" s="50">
        <v>0</v>
      </c>
      <c r="G227" s="50">
        <v>0</v>
      </c>
      <c r="H227" s="50">
        <v>0</v>
      </c>
      <c r="I227" s="50">
        <v>0</v>
      </c>
      <c r="J227" s="50">
        <v>0</v>
      </c>
      <c r="K227" s="50">
        <v>0</v>
      </c>
      <c r="L227" s="50">
        <v>0</v>
      </c>
      <c r="M227" s="50">
        <v>0</v>
      </c>
      <c r="N227" s="50">
        <v>0</v>
      </c>
      <c r="O227" s="50">
        <v>0</v>
      </c>
      <c r="P227" s="50">
        <v>0</v>
      </c>
      <c r="Q227" s="50">
        <v>0</v>
      </c>
      <c r="R227" s="50">
        <v>0</v>
      </c>
      <c r="S227" s="50">
        <v>0</v>
      </c>
      <c r="T227" s="50">
        <v>0</v>
      </c>
      <c r="U227" s="50">
        <v>0</v>
      </c>
      <c r="V227" s="50">
        <v>0</v>
      </c>
      <c r="W227" s="50">
        <v>0</v>
      </c>
      <c r="X227" s="50">
        <v>0</v>
      </c>
      <c r="Y227" s="50">
        <v>0</v>
      </c>
      <c r="Z227" s="50">
        <v>0</v>
      </c>
      <c r="AA227" s="50">
        <v>0</v>
      </c>
      <c r="AB227" s="50">
        <v>0</v>
      </c>
      <c r="AC227" s="50">
        <v>0</v>
      </c>
      <c r="AD227" s="50">
        <v>0</v>
      </c>
      <c r="AE227" s="50">
        <v>0</v>
      </c>
      <c r="AF227" s="50">
        <v>0</v>
      </c>
      <c r="AG227" s="50">
        <v>0</v>
      </c>
      <c r="AH227" s="50">
        <v>0</v>
      </c>
      <c r="AI227" s="50">
        <v>0</v>
      </c>
    </row>
    <row r="228" spans="1:35" ht="12.5">
      <c r="A228" s="16" t="s">
        <v>50</v>
      </c>
      <c r="B228" s="50">
        <v>0</v>
      </c>
      <c r="C228" s="50">
        <v>0</v>
      </c>
      <c r="D228" s="50">
        <v>0</v>
      </c>
      <c r="E228" s="50">
        <v>0</v>
      </c>
      <c r="F228" s="50">
        <v>0</v>
      </c>
      <c r="G228" s="50">
        <v>0</v>
      </c>
      <c r="H228" s="50">
        <v>0</v>
      </c>
      <c r="I228" s="50">
        <v>0</v>
      </c>
      <c r="J228" s="50">
        <v>0</v>
      </c>
      <c r="K228" s="50">
        <v>0</v>
      </c>
      <c r="L228" s="50">
        <v>0</v>
      </c>
      <c r="M228" s="50">
        <v>0</v>
      </c>
      <c r="N228" s="50">
        <v>0</v>
      </c>
      <c r="O228" s="50">
        <v>0</v>
      </c>
      <c r="P228" s="50">
        <v>0</v>
      </c>
      <c r="Q228" s="50">
        <v>0</v>
      </c>
      <c r="R228" s="50">
        <v>0</v>
      </c>
      <c r="S228" s="50">
        <v>0</v>
      </c>
      <c r="T228" s="50">
        <v>0</v>
      </c>
      <c r="U228" s="50">
        <v>0</v>
      </c>
      <c r="V228" s="50">
        <v>0</v>
      </c>
      <c r="W228" s="50">
        <v>0</v>
      </c>
      <c r="X228" s="50">
        <v>0</v>
      </c>
      <c r="Y228" s="50">
        <v>0</v>
      </c>
      <c r="Z228" s="50">
        <v>0</v>
      </c>
      <c r="AA228" s="50">
        <v>0</v>
      </c>
      <c r="AB228" s="50">
        <v>0</v>
      </c>
      <c r="AC228" s="50">
        <v>0</v>
      </c>
      <c r="AD228" s="50">
        <v>0</v>
      </c>
      <c r="AE228" s="50">
        <v>0</v>
      </c>
      <c r="AF228" s="50">
        <v>0</v>
      </c>
      <c r="AG228" s="50">
        <v>0</v>
      </c>
      <c r="AH228" s="50">
        <v>0</v>
      </c>
      <c r="AI228" s="50">
        <v>0</v>
      </c>
    </row>
    <row r="229" spans="1:35" ht="12.5">
      <c r="A229" s="16" t="s">
        <v>51</v>
      </c>
      <c r="B229" s="50">
        <v>0</v>
      </c>
      <c r="C229" s="50">
        <v>0</v>
      </c>
      <c r="D229" s="50">
        <v>0</v>
      </c>
      <c r="E229" s="50">
        <v>0</v>
      </c>
      <c r="F229" s="50">
        <v>0</v>
      </c>
      <c r="G229" s="50">
        <v>0</v>
      </c>
      <c r="H229" s="50">
        <v>0</v>
      </c>
      <c r="I229" s="50">
        <v>0</v>
      </c>
      <c r="J229" s="50">
        <v>0</v>
      </c>
      <c r="K229" s="50">
        <v>0</v>
      </c>
      <c r="L229" s="50">
        <v>0</v>
      </c>
      <c r="M229" s="50">
        <v>0</v>
      </c>
      <c r="N229" s="50">
        <v>0</v>
      </c>
      <c r="O229" s="50">
        <v>0</v>
      </c>
      <c r="P229" s="50">
        <v>0</v>
      </c>
      <c r="Q229" s="50">
        <v>0</v>
      </c>
      <c r="R229" s="50">
        <v>0</v>
      </c>
      <c r="S229" s="50">
        <v>0</v>
      </c>
      <c r="T229" s="50">
        <v>0</v>
      </c>
      <c r="U229" s="50">
        <v>0</v>
      </c>
      <c r="V229" s="50">
        <v>0</v>
      </c>
      <c r="W229" s="50">
        <v>0</v>
      </c>
      <c r="X229" s="50">
        <v>0</v>
      </c>
      <c r="Y229" s="50">
        <v>0</v>
      </c>
      <c r="Z229" s="50">
        <v>0</v>
      </c>
      <c r="AA229" s="50">
        <v>0</v>
      </c>
      <c r="AB229" s="50">
        <v>0</v>
      </c>
      <c r="AC229" s="50">
        <v>0</v>
      </c>
      <c r="AD229" s="50">
        <v>0</v>
      </c>
      <c r="AE229" s="50">
        <v>0</v>
      </c>
      <c r="AF229" s="50">
        <v>0</v>
      </c>
      <c r="AG229" s="50">
        <v>0</v>
      </c>
      <c r="AH229" s="50">
        <v>0</v>
      </c>
      <c r="AI229" s="50">
        <v>0</v>
      </c>
    </row>
    <row r="230" spans="1:35" ht="12.5">
      <c r="A230" s="16" t="s">
        <v>52</v>
      </c>
      <c r="B230" s="50">
        <v>0</v>
      </c>
      <c r="C230" s="50">
        <v>0</v>
      </c>
      <c r="D230" s="50">
        <v>0</v>
      </c>
      <c r="E230" s="50">
        <v>0</v>
      </c>
      <c r="F230" s="50">
        <v>0</v>
      </c>
      <c r="G230" s="50">
        <v>0</v>
      </c>
      <c r="H230" s="50">
        <v>0</v>
      </c>
      <c r="I230" s="50">
        <v>0</v>
      </c>
      <c r="J230" s="50">
        <v>0</v>
      </c>
      <c r="K230" s="50">
        <v>0</v>
      </c>
      <c r="L230" s="50">
        <v>0</v>
      </c>
      <c r="M230" s="50">
        <v>0</v>
      </c>
      <c r="N230" s="50">
        <v>0</v>
      </c>
      <c r="O230" s="50">
        <v>0</v>
      </c>
      <c r="P230" s="50">
        <v>0</v>
      </c>
      <c r="Q230" s="50">
        <v>0</v>
      </c>
      <c r="R230" s="50">
        <v>0</v>
      </c>
      <c r="S230" s="50">
        <v>0</v>
      </c>
      <c r="T230" s="50">
        <v>0</v>
      </c>
      <c r="U230" s="50">
        <v>0</v>
      </c>
      <c r="V230" s="50">
        <v>0</v>
      </c>
      <c r="W230" s="50">
        <v>0</v>
      </c>
      <c r="X230" s="50">
        <v>0</v>
      </c>
      <c r="Y230" s="50">
        <v>0</v>
      </c>
      <c r="Z230" s="50">
        <v>0</v>
      </c>
      <c r="AA230" s="50">
        <v>0</v>
      </c>
      <c r="AB230" s="50">
        <v>0</v>
      </c>
      <c r="AC230" s="50">
        <v>0</v>
      </c>
      <c r="AD230" s="50">
        <v>0</v>
      </c>
      <c r="AE230" s="50">
        <v>0</v>
      </c>
      <c r="AF230" s="50">
        <v>0</v>
      </c>
      <c r="AG230" s="50">
        <v>0</v>
      </c>
      <c r="AH230" s="50">
        <v>0</v>
      </c>
      <c r="AI230" s="50">
        <v>0</v>
      </c>
    </row>
    <row r="231" spans="1:35" ht="12.5">
      <c r="A231" s="16" t="s">
        <v>53</v>
      </c>
      <c r="B231" s="50">
        <v>0</v>
      </c>
      <c r="C231" s="50">
        <v>0</v>
      </c>
      <c r="D231" s="50">
        <v>0</v>
      </c>
      <c r="E231" s="50">
        <v>0</v>
      </c>
      <c r="F231" s="50">
        <v>0</v>
      </c>
      <c r="G231" s="50">
        <v>0</v>
      </c>
      <c r="H231" s="50">
        <v>0</v>
      </c>
      <c r="I231" s="50">
        <v>0</v>
      </c>
      <c r="J231" s="50">
        <v>0</v>
      </c>
      <c r="K231" s="50">
        <v>0</v>
      </c>
      <c r="L231" s="50">
        <v>0</v>
      </c>
      <c r="M231" s="50">
        <v>0</v>
      </c>
      <c r="N231" s="50">
        <v>0</v>
      </c>
      <c r="O231" s="50">
        <v>0</v>
      </c>
      <c r="P231" s="50">
        <v>0</v>
      </c>
      <c r="Q231" s="50">
        <v>0</v>
      </c>
      <c r="R231" s="50">
        <v>0</v>
      </c>
      <c r="S231" s="50">
        <v>0</v>
      </c>
      <c r="T231" s="50">
        <v>0</v>
      </c>
      <c r="U231" s="50">
        <v>0</v>
      </c>
      <c r="V231" s="50">
        <v>0</v>
      </c>
      <c r="W231" s="50">
        <v>0</v>
      </c>
      <c r="X231" s="50">
        <v>0</v>
      </c>
      <c r="Y231" s="50">
        <v>0</v>
      </c>
      <c r="Z231" s="50">
        <v>0</v>
      </c>
      <c r="AA231" s="50">
        <v>0</v>
      </c>
      <c r="AB231" s="50">
        <v>0</v>
      </c>
      <c r="AC231" s="50">
        <v>0</v>
      </c>
      <c r="AD231" s="50">
        <v>0</v>
      </c>
      <c r="AE231" s="50">
        <v>0</v>
      </c>
      <c r="AF231" s="50">
        <v>0</v>
      </c>
      <c r="AG231" s="50">
        <v>0</v>
      </c>
      <c r="AH231" s="50">
        <v>0</v>
      </c>
      <c r="AI231" s="50">
        <v>0</v>
      </c>
    </row>
    <row r="232" spans="1:35" ht="12.5">
      <c r="A232" s="16" t="s">
        <v>41</v>
      </c>
      <c r="B232" s="50">
        <v>0</v>
      </c>
      <c r="C232" s="50">
        <v>0</v>
      </c>
      <c r="D232" s="50">
        <v>0</v>
      </c>
      <c r="E232" s="50">
        <v>0</v>
      </c>
      <c r="F232" s="50">
        <v>0</v>
      </c>
      <c r="G232" s="50">
        <v>0</v>
      </c>
      <c r="H232" s="50">
        <v>0</v>
      </c>
      <c r="I232" s="50">
        <v>0</v>
      </c>
      <c r="J232" s="50">
        <v>0</v>
      </c>
      <c r="K232" s="50">
        <v>0</v>
      </c>
      <c r="L232" s="50">
        <v>0</v>
      </c>
      <c r="M232" s="50">
        <v>0</v>
      </c>
      <c r="N232" s="50">
        <v>0</v>
      </c>
      <c r="O232" s="50">
        <v>0</v>
      </c>
      <c r="P232" s="50">
        <v>0</v>
      </c>
      <c r="Q232" s="50">
        <v>0</v>
      </c>
      <c r="R232" s="50">
        <v>0</v>
      </c>
      <c r="S232" s="50">
        <v>0</v>
      </c>
      <c r="T232" s="50">
        <v>0</v>
      </c>
      <c r="U232" s="50">
        <v>0</v>
      </c>
      <c r="V232" s="50">
        <v>0</v>
      </c>
      <c r="W232" s="50">
        <v>0</v>
      </c>
      <c r="X232" s="50">
        <v>0</v>
      </c>
      <c r="Y232" s="50">
        <v>0</v>
      </c>
      <c r="Z232" s="50">
        <v>0</v>
      </c>
      <c r="AA232" s="50">
        <v>0</v>
      </c>
      <c r="AB232" s="50">
        <v>0</v>
      </c>
      <c r="AC232" s="50">
        <v>0</v>
      </c>
      <c r="AD232" s="50">
        <v>0</v>
      </c>
      <c r="AE232" s="50">
        <v>0</v>
      </c>
      <c r="AF232" s="50">
        <v>0</v>
      </c>
      <c r="AG232" s="50">
        <v>0</v>
      </c>
      <c r="AH232" s="50">
        <v>0</v>
      </c>
      <c r="AI232" s="50">
        <v>0</v>
      </c>
    </row>
    <row r="233" spans="1:35" ht="12.5">
      <c r="A233" s="16" t="s">
        <v>106</v>
      </c>
      <c r="B233" s="50">
        <v>0</v>
      </c>
      <c r="C233" s="50">
        <v>0</v>
      </c>
      <c r="D233" s="50">
        <v>0</v>
      </c>
      <c r="E233" s="50">
        <v>0</v>
      </c>
      <c r="F233" s="50">
        <v>0</v>
      </c>
      <c r="G233" s="50">
        <v>0</v>
      </c>
      <c r="H233" s="50">
        <v>0</v>
      </c>
      <c r="I233" s="50">
        <v>0</v>
      </c>
      <c r="J233" s="50">
        <v>0</v>
      </c>
      <c r="K233" s="50">
        <v>0</v>
      </c>
      <c r="L233" s="50">
        <v>0</v>
      </c>
      <c r="M233" s="50">
        <v>0</v>
      </c>
      <c r="N233" s="50">
        <v>0</v>
      </c>
      <c r="O233" s="50">
        <v>0</v>
      </c>
      <c r="P233" s="50">
        <v>0</v>
      </c>
      <c r="Q233" s="50">
        <v>0</v>
      </c>
      <c r="R233" s="50">
        <v>0</v>
      </c>
      <c r="S233" s="50">
        <v>0</v>
      </c>
      <c r="T233" s="50">
        <v>0</v>
      </c>
      <c r="U233" s="50">
        <v>0</v>
      </c>
      <c r="V233" s="50">
        <v>0</v>
      </c>
      <c r="W233" s="50">
        <v>0</v>
      </c>
      <c r="X233" s="50">
        <v>0</v>
      </c>
      <c r="Y233" s="50">
        <v>0</v>
      </c>
      <c r="Z233" s="50">
        <v>0</v>
      </c>
      <c r="AA233" s="50">
        <v>0</v>
      </c>
      <c r="AB233" s="50">
        <v>0</v>
      </c>
      <c r="AC233" s="50">
        <v>0</v>
      </c>
      <c r="AD233" s="50">
        <v>0</v>
      </c>
      <c r="AE233" s="50">
        <v>0</v>
      </c>
      <c r="AF233" s="50">
        <v>0</v>
      </c>
      <c r="AG233" s="50">
        <v>0</v>
      </c>
      <c r="AH233" s="50">
        <v>0</v>
      </c>
      <c r="AI233" s="50">
        <v>0</v>
      </c>
    </row>
    <row r="234" spans="1:35" ht="12.5">
      <c r="A234" s="16" t="s">
        <v>107</v>
      </c>
      <c r="B234" s="50">
        <v>0</v>
      </c>
      <c r="C234" s="50">
        <v>0</v>
      </c>
      <c r="D234" s="50">
        <v>0</v>
      </c>
      <c r="E234" s="50">
        <v>0</v>
      </c>
      <c r="F234" s="50">
        <v>0</v>
      </c>
      <c r="G234" s="50">
        <v>0</v>
      </c>
      <c r="H234" s="50">
        <v>0</v>
      </c>
      <c r="I234" s="50">
        <v>0</v>
      </c>
      <c r="J234" s="50">
        <v>0</v>
      </c>
      <c r="K234" s="50">
        <v>0</v>
      </c>
      <c r="L234" s="50">
        <v>0</v>
      </c>
      <c r="M234" s="50">
        <v>0</v>
      </c>
      <c r="N234" s="50">
        <v>0</v>
      </c>
      <c r="O234" s="50">
        <v>0</v>
      </c>
      <c r="P234" s="50">
        <v>0</v>
      </c>
      <c r="Q234" s="50">
        <v>0</v>
      </c>
      <c r="R234" s="50">
        <v>0</v>
      </c>
      <c r="S234" s="50">
        <v>0</v>
      </c>
      <c r="T234" s="50">
        <v>0</v>
      </c>
      <c r="U234" s="50">
        <v>0</v>
      </c>
      <c r="V234" s="50">
        <v>0</v>
      </c>
      <c r="W234" s="50">
        <v>0</v>
      </c>
      <c r="X234" s="50">
        <v>0</v>
      </c>
      <c r="Y234" s="50">
        <v>0</v>
      </c>
      <c r="Z234" s="50">
        <v>0</v>
      </c>
      <c r="AA234" s="50">
        <v>0</v>
      </c>
      <c r="AB234" s="50">
        <v>0</v>
      </c>
      <c r="AC234" s="50">
        <v>0</v>
      </c>
      <c r="AD234" s="50">
        <v>0</v>
      </c>
      <c r="AE234" s="50">
        <v>0</v>
      </c>
      <c r="AF234" s="50">
        <v>0</v>
      </c>
      <c r="AG234" s="50">
        <v>0</v>
      </c>
      <c r="AH234" s="50">
        <v>0</v>
      </c>
      <c r="AI234" s="50">
        <v>0</v>
      </c>
    </row>
    <row r="235" spans="1:35" ht="12.5">
      <c r="A235" s="16" t="s">
        <v>108</v>
      </c>
      <c r="B235" s="50">
        <v>0</v>
      </c>
      <c r="C235" s="50">
        <v>0</v>
      </c>
      <c r="D235" s="50">
        <v>0</v>
      </c>
      <c r="E235" s="50">
        <v>0</v>
      </c>
      <c r="F235" s="50">
        <v>0</v>
      </c>
      <c r="G235" s="50">
        <v>0</v>
      </c>
      <c r="H235" s="50">
        <v>0</v>
      </c>
      <c r="I235" s="50">
        <v>0</v>
      </c>
      <c r="J235" s="50">
        <v>0</v>
      </c>
      <c r="K235" s="50">
        <v>0</v>
      </c>
      <c r="L235" s="50">
        <v>0</v>
      </c>
      <c r="M235" s="50">
        <v>0</v>
      </c>
      <c r="N235" s="50">
        <v>0</v>
      </c>
      <c r="O235" s="50">
        <v>0</v>
      </c>
      <c r="P235" s="50">
        <v>0</v>
      </c>
      <c r="Q235" s="50">
        <v>0</v>
      </c>
      <c r="R235" s="50">
        <v>0</v>
      </c>
      <c r="S235" s="50">
        <v>0</v>
      </c>
      <c r="T235" s="50">
        <v>0</v>
      </c>
      <c r="U235" s="50">
        <v>0</v>
      </c>
      <c r="V235" s="50">
        <v>0</v>
      </c>
      <c r="W235" s="50">
        <v>0</v>
      </c>
      <c r="X235" s="50">
        <v>0</v>
      </c>
      <c r="Y235" s="50">
        <v>0</v>
      </c>
      <c r="Z235" s="50">
        <v>0</v>
      </c>
      <c r="AA235" s="50">
        <v>0</v>
      </c>
      <c r="AB235" s="50">
        <v>0</v>
      </c>
      <c r="AC235" s="50">
        <v>0</v>
      </c>
      <c r="AD235" s="50">
        <v>0</v>
      </c>
      <c r="AE235" s="50">
        <v>0</v>
      </c>
      <c r="AF235" s="50">
        <v>0</v>
      </c>
      <c r="AG235" s="50">
        <v>0</v>
      </c>
      <c r="AH235" s="50">
        <v>0</v>
      </c>
      <c r="AI235" s="50">
        <v>0</v>
      </c>
    </row>
    <row r="236" spans="1:35" ht="12.5">
      <c r="A236" s="16" t="s">
        <v>109</v>
      </c>
      <c r="B236" s="50">
        <v>0</v>
      </c>
      <c r="C236" s="50">
        <v>0</v>
      </c>
      <c r="D236" s="50">
        <v>0</v>
      </c>
      <c r="E236" s="50">
        <v>0</v>
      </c>
      <c r="F236" s="50">
        <v>0</v>
      </c>
      <c r="G236" s="50">
        <v>0</v>
      </c>
      <c r="H236" s="50">
        <v>0</v>
      </c>
      <c r="I236" s="50">
        <v>0</v>
      </c>
      <c r="J236" s="50">
        <v>0</v>
      </c>
      <c r="K236" s="50">
        <v>0</v>
      </c>
      <c r="L236" s="50">
        <v>0</v>
      </c>
      <c r="M236" s="50">
        <v>0</v>
      </c>
      <c r="N236" s="50">
        <v>0</v>
      </c>
      <c r="O236" s="50">
        <v>0</v>
      </c>
      <c r="P236" s="50">
        <v>0</v>
      </c>
      <c r="Q236" s="50">
        <v>0</v>
      </c>
      <c r="R236" s="50">
        <v>0</v>
      </c>
      <c r="S236" s="50">
        <v>0</v>
      </c>
      <c r="T236" s="50">
        <v>0</v>
      </c>
      <c r="U236" s="50">
        <v>0</v>
      </c>
      <c r="V236" s="50">
        <v>0</v>
      </c>
      <c r="W236" s="50">
        <v>0</v>
      </c>
      <c r="X236" s="50">
        <v>0</v>
      </c>
      <c r="Y236" s="50">
        <v>0</v>
      </c>
      <c r="Z236" s="50">
        <v>0</v>
      </c>
      <c r="AA236" s="50">
        <v>0</v>
      </c>
      <c r="AB236" s="50">
        <v>0</v>
      </c>
      <c r="AC236" s="50">
        <v>0</v>
      </c>
      <c r="AD236" s="50">
        <v>0</v>
      </c>
      <c r="AE236" s="50">
        <v>0</v>
      </c>
      <c r="AF236" s="50">
        <v>0</v>
      </c>
      <c r="AG236" s="50">
        <v>0</v>
      </c>
      <c r="AH236" s="50">
        <v>0</v>
      </c>
      <c r="AI236" s="50">
        <v>0</v>
      </c>
    </row>
    <row r="237" spans="1:35" ht="12.5">
      <c r="A237" s="16" t="s">
        <v>110</v>
      </c>
      <c r="B237" s="50">
        <f>SUM(B181:B236)</f>
        <v>7746.914847</v>
      </c>
      <c r="C237" s="50">
        <f t="shared" si="3" ref="C237:AI237">SUM(C181:C236)</f>
        <v>9362.1595200000011</v>
      </c>
      <c r="D237" s="50">
        <f t="shared" si="3"/>
        <v>9657.9021560000001</v>
      </c>
      <c r="E237" s="50">
        <f t="shared" si="3"/>
        <v>10068.857414000002</v>
      </c>
      <c r="F237" s="50">
        <f t="shared" si="3"/>
        <v>10068.857414000002</v>
      </c>
      <c r="G237" s="50">
        <f t="shared" si="3"/>
        <v>10068.857414000002</v>
      </c>
      <c r="H237" s="50">
        <f t="shared" si="3"/>
        <v>11002.23840975</v>
      </c>
      <c r="I237" s="50">
        <f t="shared" si="3"/>
        <v>11309.6610655</v>
      </c>
      <c r="J237" s="50">
        <f t="shared" si="3"/>
        <v>12351.90438125</v>
      </c>
      <c r="K237" s="50">
        <f t="shared" si="3"/>
        <v>13110.652072000001</v>
      </c>
      <c r="L237" s="50">
        <f t="shared" si="3"/>
        <v>13418.074727750001</v>
      </c>
      <c r="M237" s="50">
        <f t="shared" si="3"/>
        <v>13478.289198500001</v>
      </c>
      <c r="N237" s="50">
        <f t="shared" si="3"/>
        <v>13694.993254250001</v>
      </c>
      <c r="O237" s="50">
        <f t="shared" si="3"/>
        <v>13993.34405</v>
      </c>
      <c r="P237" s="50">
        <f t="shared" si="3"/>
        <v>14251.892060000002</v>
      </c>
      <c r="Q237" s="50">
        <f t="shared" si="3"/>
        <v>14251.892060000002</v>
      </c>
      <c r="R237" s="50">
        <f t="shared" si="3"/>
        <v>14268.414308750002</v>
      </c>
      <c r="S237" s="50">
        <f t="shared" si="3"/>
        <v>14284.9428725</v>
      </c>
      <c r="T237" s="50">
        <f t="shared" si="3"/>
        <v>14301.47143625</v>
      </c>
      <c r="U237" s="50">
        <f t="shared" si="3"/>
        <v>14338</v>
      </c>
      <c r="V237" s="50">
        <f t="shared" si="3"/>
        <v>15608</v>
      </c>
      <c r="W237" s="50">
        <f t="shared" si="3"/>
        <v>16878</v>
      </c>
      <c r="X237" s="50">
        <f t="shared" si="3"/>
        <v>15608</v>
      </c>
      <c r="Y237" s="50">
        <f t="shared" si="3"/>
        <v>15608</v>
      </c>
      <c r="Z237" s="50">
        <f t="shared" si="3"/>
        <v>15608</v>
      </c>
      <c r="AA237" s="50">
        <f t="shared" si="3"/>
        <v>15608</v>
      </c>
      <c r="AB237" s="50">
        <f t="shared" si="3"/>
        <v>15608</v>
      </c>
      <c r="AC237" s="50">
        <f t="shared" si="3"/>
        <v>15608</v>
      </c>
      <c r="AD237" s="50">
        <f t="shared" si="3"/>
        <v>15608</v>
      </c>
      <c r="AE237" s="50">
        <f t="shared" si="3"/>
        <v>15608</v>
      </c>
      <c r="AF237" s="50">
        <f t="shared" si="3"/>
        <v>15608</v>
      </c>
      <c r="AG237" s="50">
        <f t="shared" si="3"/>
        <v>15778</v>
      </c>
      <c r="AH237" s="50">
        <f t="shared" si="3"/>
        <v>16288</v>
      </c>
      <c r="AI237" s="50">
        <f t="shared" si="3"/>
        <v>16288</v>
      </c>
    </row>
    <row r="238" spans="2:35" ht="12.5">
      <c r="B238" s="50"/>
      <c r="C238" s="50"/>
      <c r="D238" s="50"/>
      <c r="E238" s="50"/>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50"/>
      <c r="AH238" s="50"/>
      <c r="AI238" s="50"/>
    </row>
    <row r="239" spans="1:35" ht="13">
      <c r="A239" s="18" t="s">
        <v>114</v>
      </c>
      <c r="B239" s="50"/>
      <c r="C239" s="50"/>
      <c r="D239" s="50"/>
      <c r="E239" s="50"/>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50"/>
      <c r="AI239" s="50"/>
    </row>
    <row r="240" spans="1:35" ht="12.5">
      <c r="A240" s="16" t="s">
        <v>2</v>
      </c>
      <c r="B240" s="50">
        <v>0</v>
      </c>
      <c r="C240" s="50">
        <v>0</v>
      </c>
      <c r="D240" s="50">
        <v>0</v>
      </c>
      <c r="E240" s="50">
        <v>0</v>
      </c>
      <c r="F240" s="50">
        <v>0</v>
      </c>
      <c r="G240" s="50">
        <v>0</v>
      </c>
      <c r="H240" s="50">
        <v>0</v>
      </c>
      <c r="I240" s="50">
        <v>0</v>
      </c>
      <c r="J240" s="50">
        <v>0</v>
      </c>
      <c r="K240" s="50">
        <v>0</v>
      </c>
      <c r="L240" s="50">
        <v>0</v>
      </c>
      <c r="M240" s="50">
        <v>0</v>
      </c>
      <c r="N240" s="50">
        <v>0</v>
      </c>
      <c r="O240" s="50">
        <v>0</v>
      </c>
      <c r="P240" s="50">
        <v>0</v>
      </c>
      <c r="Q240" s="50">
        <v>0</v>
      </c>
      <c r="R240" s="50">
        <v>0</v>
      </c>
      <c r="S240" s="50">
        <v>0</v>
      </c>
      <c r="T240" s="50">
        <v>0</v>
      </c>
      <c r="U240" s="50">
        <v>0</v>
      </c>
      <c r="V240" s="50">
        <v>0</v>
      </c>
      <c r="W240" s="50">
        <v>0</v>
      </c>
      <c r="X240" s="50">
        <v>0</v>
      </c>
      <c r="Y240" s="50">
        <v>0</v>
      </c>
      <c r="Z240" s="50">
        <v>0</v>
      </c>
      <c r="AA240" s="50">
        <v>0</v>
      </c>
      <c r="AB240" s="50">
        <v>0</v>
      </c>
      <c r="AC240" s="50">
        <v>0</v>
      </c>
      <c r="AD240" s="50">
        <v>0</v>
      </c>
      <c r="AE240" s="50">
        <v>0</v>
      </c>
      <c r="AF240" s="50">
        <v>0</v>
      </c>
      <c r="AG240" s="50">
        <v>0</v>
      </c>
      <c r="AH240" s="50">
        <v>0</v>
      </c>
      <c r="AI240" s="50">
        <v>0</v>
      </c>
    </row>
    <row r="241" spans="1:35" ht="12.5">
      <c r="A241" s="16" t="s">
        <v>3</v>
      </c>
      <c r="B241" s="50">
        <v>0</v>
      </c>
      <c r="C241" s="50">
        <v>0</v>
      </c>
      <c r="D241" s="50">
        <v>0</v>
      </c>
      <c r="E241" s="50">
        <v>0</v>
      </c>
      <c r="F241" s="50">
        <v>0</v>
      </c>
      <c r="G241" s="50">
        <v>0</v>
      </c>
      <c r="H241" s="50">
        <v>0</v>
      </c>
      <c r="I241" s="50">
        <v>0</v>
      </c>
      <c r="J241" s="50">
        <v>0</v>
      </c>
      <c r="K241" s="50">
        <v>0</v>
      </c>
      <c r="L241" s="50">
        <v>0</v>
      </c>
      <c r="M241" s="50">
        <v>0</v>
      </c>
      <c r="N241" s="50">
        <v>0</v>
      </c>
      <c r="O241" s="50">
        <v>0</v>
      </c>
      <c r="P241" s="50">
        <v>0</v>
      </c>
      <c r="Q241" s="50">
        <v>0</v>
      </c>
      <c r="R241" s="50">
        <v>0</v>
      </c>
      <c r="S241" s="50">
        <v>0</v>
      </c>
      <c r="T241" s="50">
        <v>0</v>
      </c>
      <c r="U241" s="50">
        <v>0</v>
      </c>
      <c r="V241" s="50">
        <v>0</v>
      </c>
      <c r="W241" s="50">
        <v>0</v>
      </c>
      <c r="X241" s="50">
        <v>0</v>
      </c>
      <c r="Y241" s="50">
        <v>0</v>
      </c>
      <c r="Z241" s="50">
        <v>0</v>
      </c>
      <c r="AA241" s="50">
        <v>0</v>
      </c>
      <c r="AB241" s="50">
        <v>0</v>
      </c>
      <c r="AC241" s="50">
        <v>0</v>
      </c>
      <c r="AD241" s="50">
        <v>0</v>
      </c>
      <c r="AE241" s="50">
        <v>0</v>
      </c>
      <c r="AF241" s="50">
        <v>0</v>
      </c>
      <c r="AG241" s="50">
        <v>0</v>
      </c>
      <c r="AH241" s="50">
        <v>0</v>
      </c>
      <c r="AI241" s="50">
        <v>0</v>
      </c>
    </row>
    <row r="242" spans="1:35" ht="12.5">
      <c r="A242" s="16" t="s">
        <v>4</v>
      </c>
      <c r="B242" s="50">
        <v>0</v>
      </c>
      <c r="C242" s="50">
        <v>0</v>
      </c>
      <c r="D242" s="50">
        <v>0</v>
      </c>
      <c r="E242" s="50">
        <v>0</v>
      </c>
      <c r="F242" s="50">
        <v>0</v>
      </c>
      <c r="G242" s="50">
        <v>0</v>
      </c>
      <c r="H242" s="50">
        <v>0</v>
      </c>
      <c r="I242" s="50">
        <v>0</v>
      </c>
      <c r="J242" s="50">
        <v>0</v>
      </c>
      <c r="K242" s="50">
        <v>0</v>
      </c>
      <c r="L242" s="50">
        <v>0</v>
      </c>
      <c r="M242" s="50">
        <v>0</v>
      </c>
      <c r="N242" s="50">
        <v>0</v>
      </c>
      <c r="O242" s="50">
        <v>0</v>
      </c>
      <c r="P242" s="50">
        <v>0</v>
      </c>
      <c r="Q242" s="50">
        <v>0</v>
      </c>
      <c r="R242" s="50">
        <v>0</v>
      </c>
      <c r="S242" s="50">
        <v>0</v>
      </c>
      <c r="T242" s="50">
        <v>0</v>
      </c>
      <c r="U242" s="50">
        <v>0</v>
      </c>
      <c r="V242" s="50">
        <v>0</v>
      </c>
      <c r="W242" s="50">
        <v>0</v>
      </c>
      <c r="X242" s="50">
        <v>0</v>
      </c>
      <c r="Y242" s="50">
        <v>0</v>
      </c>
      <c r="Z242" s="50">
        <v>0</v>
      </c>
      <c r="AA242" s="50">
        <v>0</v>
      </c>
      <c r="AB242" s="50">
        <v>0</v>
      </c>
      <c r="AC242" s="50">
        <v>0</v>
      </c>
      <c r="AD242" s="50">
        <v>0</v>
      </c>
      <c r="AE242" s="50">
        <v>0</v>
      </c>
      <c r="AF242" s="50">
        <v>0</v>
      </c>
      <c r="AG242" s="50">
        <v>0</v>
      </c>
      <c r="AH242" s="50">
        <v>0</v>
      </c>
      <c r="AI242" s="50">
        <v>0</v>
      </c>
    </row>
    <row r="243" spans="1:35" ht="12.5">
      <c r="A243" s="16" t="s">
        <v>5</v>
      </c>
      <c r="B243" s="50">
        <v>0</v>
      </c>
      <c r="C243" s="50">
        <v>0</v>
      </c>
      <c r="D243" s="50">
        <v>0</v>
      </c>
      <c r="E243" s="50">
        <v>0</v>
      </c>
      <c r="F243" s="50">
        <v>0</v>
      </c>
      <c r="G243" s="50">
        <v>0</v>
      </c>
      <c r="H243" s="50">
        <v>0</v>
      </c>
      <c r="I243" s="50">
        <v>0</v>
      </c>
      <c r="J243" s="50">
        <v>0</v>
      </c>
      <c r="K243" s="50">
        <v>0</v>
      </c>
      <c r="L243" s="50">
        <v>0</v>
      </c>
      <c r="M243" s="50">
        <v>0</v>
      </c>
      <c r="N243" s="50">
        <v>0</v>
      </c>
      <c r="O243" s="50">
        <v>0</v>
      </c>
      <c r="P243" s="50">
        <v>0</v>
      </c>
      <c r="Q243" s="50">
        <v>0</v>
      </c>
      <c r="R243" s="50">
        <v>0</v>
      </c>
      <c r="S243" s="50">
        <v>0</v>
      </c>
      <c r="T243" s="50">
        <v>0</v>
      </c>
      <c r="U243" s="50">
        <v>0</v>
      </c>
      <c r="V243" s="50">
        <v>0</v>
      </c>
      <c r="W243" s="50">
        <v>0</v>
      </c>
      <c r="X243" s="50">
        <v>0</v>
      </c>
      <c r="Y243" s="50">
        <v>0</v>
      </c>
      <c r="Z243" s="50">
        <v>0</v>
      </c>
      <c r="AA243" s="50">
        <v>0</v>
      </c>
      <c r="AB243" s="50">
        <v>0</v>
      </c>
      <c r="AC243" s="50">
        <v>0</v>
      </c>
      <c r="AD243" s="50">
        <v>0</v>
      </c>
      <c r="AE243" s="50">
        <v>0</v>
      </c>
      <c r="AF243" s="50">
        <v>0</v>
      </c>
      <c r="AG243" s="50">
        <v>0</v>
      </c>
      <c r="AH243" s="50">
        <v>0</v>
      </c>
      <c r="AI243" s="50">
        <v>0</v>
      </c>
    </row>
    <row r="244" spans="1:35" ht="12.5">
      <c r="A244" s="16" t="s">
        <v>6</v>
      </c>
      <c r="B244" s="50">
        <v>0</v>
      </c>
      <c r="C244" s="50">
        <v>0</v>
      </c>
      <c r="D244" s="50">
        <v>0</v>
      </c>
      <c r="E244" s="50">
        <v>0</v>
      </c>
      <c r="F244" s="50">
        <v>0</v>
      </c>
      <c r="G244" s="50">
        <v>0</v>
      </c>
      <c r="H244" s="50">
        <v>0</v>
      </c>
      <c r="I244" s="50">
        <v>0</v>
      </c>
      <c r="J244" s="50">
        <v>0</v>
      </c>
      <c r="K244" s="50">
        <v>0</v>
      </c>
      <c r="L244" s="50">
        <v>0</v>
      </c>
      <c r="M244" s="50">
        <v>0</v>
      </c>
      <c r="N244" s="50">
        <v>0</v>
      </c>
      <c r="O244" s="50">
        <v>0</v>
      </c>
      <c r="P244" s="50">
        <v>0</v>
      </c>
      <c r="Q244" s="50">
        <v>0</v>
      </c>
      <c r="R244" s="50">
        <v>0</v>
      </c>
      <c r="S244" s="50">
        <v>0</v>
      </c>
      <c r="T244" s="50">
        <v>0</v>
      </c>
      <c r="U244" s="50">
        <v>0</v>
      </c>
      <c r="V244" s="50">
        <v>0</v>
      </c>
      <c r="W244" s="50">
        <v>0</v>
      </c>
      <c r="X244" s="50">
        <v>0</v>
      </c>
      <c r="Y244" s="50">
        <v>0</v>
      </c>
      <c r="Z244" s="50">
        <v>0</v>
      </c>
      <c r="AA244" s="50">
        <v>0</v>
      </c>
      <c r="AB244" s="50">
        <v>0</v>
      </c>
      <c r="AC244" s="50">
        <v>0</v>
      </c>
      <c r="AD244" s="50">
        <v>0</v>
      </c>
      <c r="AE244" s="50">
        <v>0</v>
      </c>
      <c r="AF244" s="50">
        <v>0</v>
      </c>
      <c r="AG244" s="50">
        <v>0</v>
      </c>
      <c r="AH244" s="50">
        <v>0</v>
      </c>
      <c r="AI244" s="50">
        <v>0</v>
      </c>
    </row>
    <row r="245" spans="1:35" ht="12.5">
      <c r="A245" s="16" t="s">
        <v>7</v>
      </c>
      <c r="B245" s="50">
        <v>0</v>
      </c>
      <c r="C245" s="50">
        <v>0</v>
      </c>
      <c r="D245" s="50">
        <v>0</v>
      </c>
      <c r="E245" s="50">
        <v>0</v>
      </c>
      <c r="F245" s="50">
        <v>0</v>
      </c>
      <c r="G245" s="50">
        <v>0</v>
      </c>
      <c r="H245" s="50">
        <v>0</v>
      </c>
      <c r="I245" s="50">
        <v>0</v>
      </c>
      <c r="J245" s="50">
        <v>0</v>
      </c>
      <c r="K245" s="50">
        <v>0</v>
      </c>
      <c r="L245" s="50">
        <v>0</v>
      </c>
      <c r="M245" s="50">
        <v>0</v>
      </c>
      <c r="N245" s="50">
        <v>0</v>
      </c>
      <c r="O245" s="50">
        <v>0</v>
      </c>
      <c r="P245" s="50">
        <v>0</v>
      </c>
      <c r="Q245" s="50">
        <v>0</v>
      </c>
      <c r="R245" s="50">
        <v>0</v>
      </c>
      <c r="S245" s="50">
        <v>0</v>
      </c>
      <c r="T245" s="50">
        <v>0</v>
      </c>
      <c r="U245" s="50">
        <v>0</v>
      </c>
      <c r="V245" s="50">
        <v>0</v>
      </c>
      <c r="W245" s="50">
        <v>0</v>
      </c>
      <c r="X245" s="50">
        <v>0</v>
      </c>
      <c r="Y245" s="50">
        <v>0</v>
      </c>
      <c r="Z245" s="50">
        <v>0</v>
      </c>
      <c r="AA245" s="50">
        <v>0</v>
      </c>
      <c r="AB245" s="50">
        <v>0</v>
      </c>
      <c r="AC245" s="50">
        <v>0</v>
      </c>
      <c r="AD245" s="50">
        <v>0</v>
      </c>
      <c r="AE245" s="50">
        <v>0</v>
      </c>
      <c r="AF245" s="50">
        <v>0</v>
      </c>
      <c r="AG245" s="50">
        <v>0</v>
      </c>
      <c r="AH245" s="50">
        <v>0</v>
      </c>
      <c r="AI245" s="50">
        <v>0</v>
      </c>
    </row>
    <row r="246" spans="1:35" ht="12.5">
      <c r="A246" s="16" t="s">
        <v>8</v>
      </c>
      <c r="B246" s="50">
        <v>0</v>
      </c>
      <c r="C246" s="50">
        <v>0</v>
      </c>
      <c r="D246" s="50">
        <v>0</v>
      </c>
      <c r="E246" s="50">
        <v>0</v>
      </c>
      <c r="F246" s="50">
        <v>0</v>
      </c>
      <c r="G246" s="50">
        <v>0</v>
      </c>
      <c r="H246" s="50">
        <v>0</v>
      </c>
      <c r="I246" s="50">
        <v>0</v>
      </c>
      <c r="J246" s="50">
        <v>0</v>
      </c>
      <c r="K246" s="50">
        <v>0</v>
      </c>
      <c r="L246" s="50">
        <v>0</v>
      </c>
      <c r="M246" s="50">
        <v>0</v>
      </c>
      <c r="N246" s="50">
        <v>0</v>
      </c>
      <c r="O246" s="50">
        <v>0</v>
      </c>
      <c r="P246" s="50">
        <v>0</v>
      </c>
      <c r="Q246" s="50">
        <v>0</v>
      </c>
      <c r="R246" s="50">
        <v>0</v>
      </c>
      <c r="S246" s="50">
        <v>0</v>
      </c>
      <c r="T246" s="50">
        <v>0</v>
      </c>
      <c r="U246" s="50">
        <v>0</v>
      </c>
      <c r="V246" s="50">
        <v>0</v>
      </c>
      <c r="W246" s="50">
        <v>0</v>
      </c>
      <c r="X246" s="50">
        <v>0</v>
      </c>
      <c r="Y246" s="50">
        <v>0</v>
      </c>
      <c r="Z246" s="50">
        <v>0</v>
      </c>
      <c r="AA246" s="50">
        <v>0</v>
      </c>
      <c r="AB246" s="50">
        <v>0</v>
      </c>
      <c r="AC246" s="50">
        <v>0</v>
      </c>
      <c r="AD246" s="50">
        <v>0</v>
      </c>
      <c r="AE246" s="50">
        <v>0</v>
      </c>
      <c r="AF246" s="50">
        <v>0</v>
      </c>
      <c r="AG246" s="50">
        <v>0</v>
      </c>
      <c r="AH246" s="50">
        <v>0</v>
      </c>
      <c r="AI246" s="50">
        <v>0</v>
      </c>
    </row>
    <row r="247" spans="1:35" ht="12.5">
      <c r="A247" s="16" t="s">
        <v>9</v>
      </c>
      <c r="B247" s="50">
        <v>0</v>
      </c>
      <c r="C247" s="50">
        <v>0</v>
      </c>
      <c r="D247" s="50">
        <v>0</v>
      </c>
      <c r="E247" s="50">
        <v>0</v>
      </c>
      <c r="F247" s="50">
        <v>0</v>
      </c>
      <c r="G247" s="50">
        <v>0</v>
      </c>
      <c r="H247" s="50">
        <v>0</v>
      </c>
      <c r="I247" s="50">
        <v>0</v>
      </c>
      <c r="J247" s="50">
        <v>0</v>
      </c>
      <c r="K247" s="50">
        <v>0</v>
      </c>
      <c r="L247" s="50">
        <v>0</v>
      </c>
      <c r="M247" s="50">
        <v>0</v>
      </c>
      <c r="N247" s="50">
        <v>0</v>
      </c>
      <c r="O247" s="50">
        <v>0</v>
      </c>
      <c r="P247" s="50">
        <v>0</v>
      </c>
      <c r="Q247" s="50">
        <v>0</v>
      </c>
      <c r="R247" s="50">
        <v>0</v>
      </c>
      <c r="S247" s="50">
        <v>0</v>
      </c>
      <c r="T247" s="50">
        <v>0</v>
      </c>
      <c r="U247" s="50">
        <v>0</v>
      </c>
      <c r="V247" s="50">
        <v>0</v>
      </c>
      <c r="W247" s="50">
        <v>0</v>
      </c>
      <c r="X247" s="50">
        <v>0</v>
      </c>
      <c r="Y247" s="50">
        <v>0</v>
      </c>
      <c r="Z247" s="50">
        <v>0</v>
      </c>
      <c r="AA247" s="50">
        <v>0</v>
      </c>
      <c r="AB247" s="50">
        <v>0</v>
      </c>
      <c r="AC247" s="50">
        <v>0</v>
      </c>
      <c r="AD247" s="50">
        <v>0</v>
      </c>
      <c r="AE247" s="50">
        <v>0</v>
      </c>
      <c r="AF247" s="50">
        <v>0</v>
      </c>
      <c r="AG247" s="50">
        <v>0</v>
      </c>
      <c r="AH247" s="50">
        <v>0</v>
      </c>
      <c r="AI247" s="50">
        <v>0</v>
      </c>
    </row>
    <row r="248" spans="1:35" ht="12.5">
      <c r="A248" s="16" t="s">
        <v>10</v>
      </c>
      <c r="B248" s="50">
        <v>49.895230000000005</v>
      </c>
      <c r="C248" s="50">
        <v>49.895230000000005</v>
      </c>
      <c r="D248" s="50">
        <v>49.895230000000005</v>
      </c>
      <c r="E248" s="50">
        <v>49.895230000000005</v>
      </c>
      <c r="F248" s="50">
        <v>49.895230000000005</v>
      </c>
      <c r="G248" s="50">
        <v>49.895230000000005</v>
      </c>
      <c r="H248" s="50">
        <v>49.895230000000005</v>
      </c>
      <c r="I248" s="50">
        <v>49.895230000000005</v>
      </c>
      <c r="J248" s="50">
        <v>49.895230000000005</v>
      </c>
      <c r="K248" s="50">
        <v>49.895230000000005</v>
      </c>
      <c r="L248" s="50">
        <v>49.895230000000005</v>
      </c>
      <c r="M248" s="50">
        <v>49.895230000000005</v>
      </c>
      <c r="N248" s="50">
        <v>49.895230000000005</v>
      </c>
      <c r="O248" s="50">
        <v>49.895230000000005</v>
      </c>
      <c r="P248" s="50">
        <v>0</v>
      </c>
      <c r="Q248" s="50">
        <v>54.431160000000006</v>
      </c>
      <c r="R248" s="50">
        <v>0</v>
      </c>
      <c r="S248" s="50">
        <v>0</v>
      </c>
      <c r="T248" s="50">
        <v>0</v>
      </c>
      <c r="U248" s="50">
        <v>0</v>
      </c>
      <c r="V248" s="50">
        <v>0</v>
      </c>
      <c r="W248" s="50">
        <v>0</v>
      </c>
      <c r="X248" s="50">
        <v>0</v>
      </c>
      <c r="Y248" s="50">
        <v>0</v>
      </c>
      <c r="Z248" s="50">
        <v>0</v>
      </c>
      <c r="AA248" s="50">
        <v>0</v>
      </c>
      <c r="AB248" s="50">
        <v>0</v>
      </c>
      <c r="AC248" s="50">
        <v>0</v>
      </c>
      <c r="AD248" s="50">
        <v>0</v>
      </c>
      <c r="AE248" s="50">
        <v>0</v>
      </c>
      <c r="AF248" s="50">
        <v>0</v>
      </c>
      <c r="AG248" s="50">
        <v>0</v>
      </c>
      <c r="AH248" s="50">
        <v>0</v>
      </c>
      <c r="AI248" s="50">
        <v>0</v>
      </c>
    </row>
    <row r="249" spans="1:35" ht="12.5">
      <c r="A249" s="16" t="s">
        <v>11</v>
      </c>
      <c r="B249" s="50">
        <v>0</v>
      </c>
      <c r="C249" s="50">
        <v>0</v>
      </c>
      <c r="D249" s="50">
        <v>0</v>
      </c>
      <c r="E249" s="50">
        <v>0</v>
      </c>
      <c r="F249" s="50">
        <v>0</v>
      </c>
      <c r="G249" s="50">
        <v>0</v>
      </c>
      <c r="H249" s="50">
        <v>0</v>
      </c>
      <c r="I249" s="50">
        <v>0</v>
      </c>
      <c r="J249" s="50">
        <v>0</v>
      </c>
      <c r="K249" s="50">
        <v>0</v>
      </c>
      <c r="L249" s="50">
        <v>0</v>
      </c>
      <c r="M249" s="50">
        <v>0</v>
      </c>
      <c r="N249" s="50">
        <v>0</v>
      </c>
      <c r="O249" s="50">
        <v>0</v>
      </c>
      <c r="P249" s="50">
        <v>0</v>
      </c>
      <c r="Q249" s="50">
        <v>0</v>
      </c>
      <c r="R249" s="50">
        <v>0</v>
      </c>
      <c r="S249" s="50">
        <v>0</v>
      </c>
      <c r="T249" s="50">
        <v>0</v>
      </c>
      <c r="U249" s="50">
        <v>0</v>
      </c>
      <c r="V249" s="50">
        <v>0</v>
      </c>
      <c r="W249" s="50">
        <v>0</v>
      </c>
      <c r="X249" s="50">
        <v>0</v>
      </c>
      <c r="Y249" s="50">
        <v>0</v>
      </c>
      <c r="Z249" s="50">
        <v>0</v>
      </c>
      <c r="AA249" s="50">
        <v>0</v>
      </c>
      <c r="AB249" s="50">
        <v>0</v>
      </c>
      <c r="AC249" s="50">
        <v>0</v>
      </c>
      <c r="AD249" s="50">
        <v>0</v>
      </c>
      <c r="AE249" s="50">
        <v>0</v>
      </c>
      <c r="AF249" s="50">
        <v>0</v>
      </c>
      <c r="AG249" s="50">
        <v>0</v>
      </c>
      <c r="AH249" s="50">
        <v>0</v>
      </c>
      <c r="AI249" s="50">
        <v>0</v>
      </c>
    </row>
    <row r="250" spans="1:35" ht="12.5">
      <c r="A250" s="16" t="s">
        <v>12</v>
      </c>
      <c r="B250" s="50">
        <v>0</v>
      </c>
      <c r="C250" s="50">
        <v>0</v>
      </c>
      <c r="D250" s="50">
        <v>0</v>
      </c>
      <c r="E250" s="50">
        <v>0</v>
      </c>
      <c r="F250" s="50">
        <v>0</v>
      </c>
      <c r="G250" s="50">
        <v>0</v>
      </c>
      <c r="H250" s="50">
        <v>0</v>
      </c>
      <c r="I250" s="50">
        <v>0</v>
      </c>
      <c r="J250" s="50">
        <v>0</v>
      </c>
      <c r="K250" s="50">
        <v>0</v>
      </c>
      <c r="L250" s="50">
        <v>0</v>
      </c>
      <c r="M250" s="50">
        <v>0</v>
      </c>
      <c r="N250" s="50">
        <v>0</v>
      </c>
      <c r="O250" s="50">
        <v>0</v>
      </c>
      <c r="P250" s="50">
        <v>0</v>
      </c>
      <c r="Q250" s="50">
        <v>0</v>
      </c>
      <c r="R250" s="50">
        <v>0</v>
      </c>
      <c r="S250" s="50">
        <v>0</v>
      </c>
      <c r="T250" s="50">
        <v>0</v>
      </c>
      <c r="U250" s="50">
        <v>0</v>
      </c>
      <c r="V250" s="50">
        <v>0</v>
      </c>
      <c r="W250" s="50">
        <v>0</v>
      </c>
      <c r="X250" s="50">
        <v>0</v>
      </c>
      <c r="Y250" s="50">
        <v>0</v>
      </c>
      <c r="Z250" s="50">
        <v>0</v>
      </c>
      <c r="AA250" s="50">
        <v>0</v>
      </c>
      <c r="AB250" s="50">
        <v>0</v>
      </c>
      <c r="AC250" s="50">
        <v>0</v>
      </c>
      <c r="AD250" s="50">
        <v>0</v>
      </c>
      <c r="AE250" s="50">
        <v>0</v>
      </c>
      <c r="AF250" s="50">
        <v>0</v>
      </c>
      <c r="AG250" s="50">
        <v>0</v>
      </c>
      <c r="AH250" s="50">
        <v>0</v>
      </c>
      <c r="AI250" s="50">
        <v>0</v>
      </c>
    </row>
    <row r="251" spans="1:35" ht="12.5">
      <c r="A251" s="16" t="s">
        <v>13</v>
      </c>
      <c r="B251" s="50">
        <v>0</v>
      </c>
      <c r="C251" s="50">
        <v>0</v>
      </c>
      <c r="D251" s="50">
        <v>0</v>
      </c>
      <c r="E251" s="50">
        <v>0</v>
      </c>
      <c r="F251" s="50">
        <v>0</v>
      </c>
      <c r="G251" s="50">
        <v>0</v>
      </c>
      <c r="H251" s="50">
        <v>0</v>
      </c>
      <c r="I251" s="50">
        <v>0</v>
      </c>
      <c r="J251" s="50">
        <v>0</v>
      </c>
      <c r="K251" s="50">
        <v>0</v>
      </c>
      <c r="L251" s="50">
        <v>0</v>
      </c>
      <c r="M251" s="50">
        <v>0</v>
      </c>
      <c r="N251" s="50">
        <v>0</v>
      </c>
      <c r="O251" s="50">
        <v>0</v>
      </c>
      <c r="P251" s="50">
        <v>0</v>
      </c>
      <c r="Q251" s="50">
        <v>0</v>
      </c>
      <c r="R251" s="50">
        <v>0</v>
      </c>
      <c r="S251" s="50">
        <v>0</v>
      </c>
      <c r="T251" s="50">
        <v>0</v>
      </c>
      <c r="U251" s="50">
        <v>0</v>
      </c>
      <c r="V251" s="50">
        <v>0</v>
      </c>
      <c r="W251" s="50">
        <v>0</v>
      </c>
      <c r="X251" s="50">
        <v>0</v>
      </c>
      <c r="Y251" s="50">
        <v>0</v>
      </c>
      <c r="Z251" s="50">
        <v>0</v>
      </c>
      <c r="AA251" s="50">
        <v>0</v>
      </c>
      <c r="AB251" s="50">
        <v>0</v>
      </c>
      <c r="AC251" s="50">
        <v>0</v>
      </c>
      <c r="AD251" s="50">
        <v>0</v>
      </c>
      <c r="AE251" s="50">
        <v>0</v>
      </c>
      <c r="AF251" s="50">
        <v>0</v>
      </c>
      <c r="AG251" s="50">
        <v>0</v>
      </c>
      <c r="AH251" s="50">
        <v>0</v>
      </c>
      <c r="AI251" s="50">
        <v>0</v>
      </c>
    </row>
    <row r="252" spans="1:35" ht="12.5">
      <c r="A252" s="16" t="s">
        <v>14</v>
      </c>
      <c r="B252" s="50">
        <v>0</v>
      </c>
      <c r="C252" s="50">
        <v>0</v>
      </c>
      <c r="D252" s="50">
        <v>0</v>
      </c>
      <c r="E252" s="50">
        <v>0</v>
      </c>
      <c r="F252" s="50">
        <v>0</v>
      </c>
      <c r="G252" s="50">
        <v>0</v>
      </c>
      <c r="H252" s="50">
        <v>0</v>
      </c>
      <c r="I252" s="50">
        <v>0</v>
      </c>
      <c r="J252" s="50">
        <v>0</v>
      </c>
      <c r="K252" s="50">
        <v>0</v>
      </c>
      <c r="L252" s="50">
        <v>0</v>
      </c>
      <c r="M252" s="50">
        <v>0</v>
      </c>
      <c r="N252" s="50">
        <v>0</v>
      </c>
      <c r="O252" s="50">
        <v>0</v>
      </c>
      <c r="P252" s="50">
        <v>0</v>
      </c>
      <c r="Q252" s="50">
        <v>0</v>
      </c>
      <c r="R252" s="50">
        <v>0</v>
      </c>
      <c r="S252" s="50">
        <v>0</v>
      </c>
      <c r="T252" s="50">
        <v>0</v>
      </c>
      <c r="U252" s="50">
        <v>0</v>
      </c>
      <c r="V252" s="50">
        <v>0</v>
      </c>
      <c r="W252" s="50">
        <v>0</v>
      </c>
      <c r="X252" s="50">
        <v>0</v>
      </c>
      <c r="Y252" s="50">
        <v>0</v>
      </c>
      <c r="Z252" s="50">
        <v>0</v>
      </c>
      <c r="AA252" s="50">
        <v>0</v>
      </c>
      <c r="AB252" s="50">
        <v>0</v>
      </c>
      <c r="AC252" s="50">
        <v>0</v>
      </c>
      <c r="AD252" s="50">
        <v>0</v>
      </c>
      <c r="AE252" s="50">
        <v>0</v>
      </c>
      <c r="AF252" s="50">
        <v>0</v>
      </c>
      <c r="AG252" s="50">
        <v>0</v>
      </c>
      <c r="AH252" s="50">
        <v>0</v>
      </c>
      <c r="AI252" s="50">
        <v>0</v>
      </c>
    </row>
    <row r="253" spans="1:35" ht="12.5">
      <c r="A253" s="16" t="s">
        <v>15</v>
      </c>
      <c r="B253" s="50">
        <v>0</v>
      </c>
      <c r="C253" s="50">
        <v>0</v>
      </c>
      <c r="D253" s="50">
        <v>0</v>
      </c>
      <c r="E253" s="50">
        <v>0</v>
      </c>
      <c r="F253" s="50">
        <v>0</v>
      </c>
      <c r="G253" s="50">
        <v>0</v>
      </c>
      <c r="H253" s="50">
        <v>0</v>
      </c>
      <c r="I253" s="50">
        <v>0</v>
      </c>
      <c r="J253" s="50">
        <v>0</v>
      </c>
      <c r="K253" s="50">
        <v>0</v>
      </c>
      <c r="L253" s="50">
        <v>0</v>
      </c>
      <c r="M253" s="50">
        <v>0</v>
      </c>
      <c r="N253" s="50">
        <v>0</v>
      </c>
      <c r="O253" s="50">
        <v>0</v>
      </c>
      <c r="P253" s="50">
        <v>0</v>
      </c>
      <c r="Q253" s="50">
        <v>0</v>
      </c>
      <c r="R253" s="50">
        <v>0</v>
      </c>
      <c r="S253" s="50">
        <v>0</v>
      </c>
      <c r="T253" s="50">
        <v>0</v>
      </c>
      <c r="U253" s="50">
        <v>0</v>
      </c>
      <c r="V253" s="50">
        <v>0</v>
      </c>
      <c r="W253" s="50">
        <v>0</v>
      </c>
      <c r="X253" s="50">
        <v>0</v>
      </c>
      <c r="Y253" s="50">
        <v>0</v>
      </c>
      <c r="Z253" s="50">
        <v>0</v>
      </c>
      <c r="AA253" s="50">
        <v>0</v>
      </c>
      <c r="AB253" s="50">
        <v>0</v>
      </c>
      <c r="AC253" s="50">
        <v>0</v>
      </c>
      <c r="AD253" s="50">
        <v>0</v>
      </c>
      <c r="AE253" s="50">
        <v>0</v>
      </c>
      <c r="AF253" s="50">
        <v>0</v>
      </c>
      <c r="AG253" s="50">
        <v>0</v>
      </c>
      <c r="AH253" s="50">
        <v>0</v>
      </c>
      <c r="AI253" s="50">
        <v>0</v>
      </c>
    </row>
    <row r="254" spans="1:35" ht="12.5">
      <c r="A254" s="16" t="s">
        <v>16</v>
      </c>
      <c r="B254" s="50">
        <v>108.86232000000001</v>
      </c>
      <c r="C254" s="50">
        <v>108.86232000000001</v>
      </c>
      <c r="D254" s="50">
        <v>108.86232000000001</v>
      </c>
      <c r="E254" s="50">
        <v>108.86232000000001</v>
      </c>
      <c r="F254" s="50">
        <v>0</v>
      </c>
      <c r="G254" s="50">
        <v>0</v>
      </c>
      <c r="H254" s="50">
        <v>0</v>
      </c>
      <c r="I254" s="50">
        <v>0</v>
      </c>
      <c r="J254" s="50">
        <v>0</v>
      </c>
      <c r="K254" s="50">
        <v>0</v>
      </c>
      <c r="L254" s="50">
        <v>0</v>
      </c>
      <c r="M254" s="50">
        <v>0</v>
      </c>
      <c r="N254" s="50">
        <v>0</v>
      </c>
      <c r="O254" s="50">
        <v>0</v>
      </c>
      <c r="P254" s="50">
        <v>0</v>
      </c>
      <c r="Q254" s="50">
        <v>0</v>
      </c>
      <c r="R254" s="50">
        <v>0</v>
      </c>
      <c r="S254" s="50">
        <v>0</v>
      </c>
      <c r="T254" s="50">
        <v>0</v>
      </c>
      <c r="U254" s="50">
        <v>0</v>
      </c>
      <c r="V254" s="50">
        <v>0</v>
      </c>
      <c r="W254" s="50">
        <v>0</v>
      </c>
      <c r="X254" s="50">
        <v>0</v>
      </c>
      <c r="Y254" s="50">
        <v>0</v>
      </c>
      <c r="Z254" s="50">
        <v>0</v>
      </c>
      <c r="AA254" s="50">
        <v>0</v>
      </c>
      <c r="AB254" s="50">
        <v>0</v>
      </c>
      <c r="AC254" s="50">
        <v>0</v>
      </c>
      <c r="AD254" s="50">
        <v>0</v>
      </c>
      <c r="AE254" s="50">
        <v>0</v>
      </c>
      <c r="AF254" s="50">
        <v>0</v>
      </c>
      <c r="AG254" s="50">
        <v>0</v>
      </c>
      <c r="AH254" s="50">
        <v>0</v>
      </c>
      <c r="AI254" s="50">
        <v>0</v>
      </c>
    </row>
    <row r="255" spans="1:35" ht="12.5">
      <c r="A255" s="16" t="s">
        <v>17</v>
      </c>
      <c r="B255" s="50">
        <v>0</v>
      </c>
      <c r="C255" s="50">
        <v>0</v>
      </c>
      <c r="D255" s="50">
        <v>0</v>
      </c>
      <c r="E255" s="50">
        <v>0</v>
      </c>
      <c r="F255" s="50">
        <v>0</v>
      </c>
      <c r="G255" s="50">
        <v>0</v>
      </c>
      <c r="H255" s="50">
        <v>0</v>
      </c>
      <c r="I255" s="50">
        <v>0</v>
      </c>
      <c r="J255" s="50">
        <v>0</v>
      </c>
      <c r="K255" s="50">
        <v>0</v>
      </c>
      <c r="L255" s="50">
        <v>0</v>
      </c>
      <c r="M255" s="50">
        <v>0</v>
      </c>
      <c r="N255" s="50">
        <v>0</v>
      </c>
      <c r="O255" s="50">
        <v>0</v>
      </c>
      <c r="P255" s="50">
        <v>0</v>
      </c>
      <c r="Q255" s="50">
        <v>0</v>
      </c>
      <c r="R255" s="50">
        <v>0</v>
      </c>
      <c r="S255" s="50">
        <v>0</v>
      </c>
      <c r="T255" s="50">
        <v>0</v>
      </c>
      <c r="U255" s="50">
        <v>0</v>
      </c>
      <c r="V255" s="50">
        <v>0</v>
      </c>
      <c r="W255" s="50">
        <v>0</v>
      </c>
      <c r="X255" s="50">
        <v>0</v>
      </c>
      <c r="Y255" s="50">
        <v>0</v>
      </c>
      <c r="Z255" s="50">
        <v>0</v>
      </c>
      <c r="AA255" s="50">
        <v>0</v>
      </c>
      <c r="AB255" s="50">
        <v>0</v>
      </c>
      <c r="AC255" s="50">
        <v>0</v>
      </c>
      <c r="AD255" s="50">
        <v>0</v>
      </c>
      <c r="AE255" s="50">
        <v>0</v>
      </c>
      <c r="AF255" s="50">
        <v>0</v>
      </c>
      <c r="AG255" s="50">
        <v>0</v>
      </c>
      <c r="AH255" s="50">
        <v>0</v>
      </c>
      <c r="AI255" s="50">
        <v>0</v>
      </c>
    </row>
    <row r="256" spans="1:35" ht="12.5">
      <c r="A256" s="16" t="s">
        <v>18</v>
      </c>
      <c r="B256" s="50">
        <v>0</v>
      </c>
      <c r="C256" s="50">
        <v>0</v>
      </c>
      <c r="D256" s="50">
        <v>0</v>
      </c>
      <c r="E256" s="50">
        <v>0</v>
      </c>
      <c r="F256" s="50">
        <v>0</v>
      </c>
      <c r="G256" s="50">
        <v>0</v>
      </c>
      <c r="H256" s="50">
        <v>0</v>
      </c>
      <c r="I256" s="50">
        <v>0</v>
      </c>
      <c r="J256" s="50">
        <v>0</v>
      </c>
      <c r="K256" s="50">
        <v>0</v>
      </c>
      <c r="L256" s="50">
        <v>0</v>
      </c>
      <c r="M256" s="50">
        <v>0</v>
      </c>
      <c r="N256" s="50">
        <v>0</v>
      </c>
      <c r="O256" s="50">
        <v>0</v>
      </c>
      <c r="P256" s="50">
        <v>0</v>
      </c>
      <c r="Q256" s="50">
        <v>0</v>
      </c>
      <c r="R256" s="50">
        <v>0</v>
      </c>
      <c r="S256" s="50">
        <v>0</v>
      </c>
      <c r="T256" s="50">
        <v>0</v>
      </c>
      <c r="U256" s="50">
        <v>0</v>
      </c>
      <c r="V256" s="50">
        <v>0</v>
      </c>
      <c r="W256" s="50">
        <v>0</v>
      </c>
      <c r="X256" s="50">
        <v>0</v>
      </c>
      <c r="Y256" s="50">
        <v>0</v>
      </c>
      <c r="Z256" s="50">
        <v>0</v>
      </c>
      <c r="AA256" s="50">
        <v>0</v>
      </c>
      <c r="AB256" s="50">
        <v>0</v>
      </c>
      <c r="AC256" s="50">
        <v>0</v>
      </c>
      <c r="AD256" s="50">
        <v>0</v>
      </c>
      <c r="AE256" s="50">
        <v>0</v>
      </c>
      <c r="AF256" s="50">
        <v>0</v>
      </c>
      <c r="AG256" s="50">
        <v>0</v>
      </c>
      <c r="AH256" s="50">
        <v>0</v>
      </c>
      <c r="AI256" s="50">
        <v>0</v>
      </c>
    </row>
    <row r="257" spans="1:35" ht="12.5">
      <c r="A257" s="16" t="s">
        <v>19</v>
      </c>
      <c r="B257" s="50">
        <v>56.699125000000002</v>
      </c>
      <c r="C257" s="50">
        <v>56.699125000000002</v>
      </c>
      <c r="D257" s="50">
        <v>56.699125000000002</v>
      </c>
      <c r="E257" s="50">
        <v>49.895230000000005</v>
      </c>
      <c r="F257" s="50">
        <v>49.895230000000005</v>
      </c>
      <c r="G257" s="50">
        <v>49.895230000000005</v>
      </c>
      <c r="H257" s="50">
        <v>49.895230000000005</v>
      </c>
      <c r="I257" s="50">
        <v>49.895230000000005</v>
      </c>
      <c r="J257" s="50">
        <v>49.895230000000005</v>
      </c>
      <c r="K257" s="50">
        <v>49.895230000000005</v>
      </c>
      <c r="L257" s="50">
        <v>49.895230000000005</v>
      </c>
      <c r="M257" s="50">
        <v>0</v>
      </c>
      <c r="N257" s="50">
        <v>0</v>
      </c>
      <c r="O257" s="50">
        <v>0</v>
      </c>
      <c r="P257" s="50">
        <v>0</v>
      </c>
      <c r="Q257" s="50">
        <v>0</v>
      </c>
      <c r="R257" s="50">
        <v>0</v>
      </c>
      <c r="S257" s="50">
        <v>0</v>
      </c>
      <c r="T257" s="50">
        <v>0</v>
      </c>
      <c r="U257" s="50">
        <v>0</v>
      </c>
      <c r="V257" s="50">
        <v>0</v>
      </c>
      <c r="W257" s="50">
        <v>0</v>
      </c>
      <c r="X257" s="50">
        <v>0</v>
      </c>
      <c r="Y257" s="50">
        <v>0</v>
      </c>
      <c r="Z257" s="50">
        <v>0</v>
      </c>
      <c r="AA257" s="50">
        <v>0</v>
      </c>
      <c r="AB257" s="50">
        <v>0</v>
      </c>
      <c r="AC257" s="50">
        <v>0</v>
      </c>
      <c r="AD257" s="50">
        <v>0</v>
      </c>
      <c r="AE257" s="50">
        <v>0</v>
      </c>
      <c r="AF257" s="50">
        <v>0</v>
      </c>
      <c r="AG257" s="50">
        <v>0</v>
      </c>
      <c r="AH257" s="50">
        <v>0</v>
      </c>
      <c r="AI257" s="50">
        <v>0</v>
      </c>
    </row>
    <row r="258" spans="1:35" ht="12.5">
      <c r="A258" s="16" t="s">
        <v>20</v>
      </c>
      <c r="B258" s="50">
        <v>1406.1383000000001</v>
      </c>
      <c r="C258" s="50">
        <v>1412.9421950000001</v>
      </c>
      <c r="D258" s="50">
        <v>1458.3014950000002</v>
      </c>
      <c r="E258" s="50">
        <v>1526.340445</v>
      </c>
      <c r="F258" s="50">
        <v>1526.340445</v>
      </c>
      <c r="G258" s="50">
        <v>1526.340445</v>
      </c>
      <c r="H258" s="50">
        <v>1526.340445</v>
      </c>
      <c r="I258" s="50">
        <v>1723.6534000000001</v>
      </c>
      <c r="J258" s="50">
        <v>1723.6534000000001</v>
      </c>
      <c r="K258" s="50">
        <v>1775.816595</v>
      </c>
      <c r="L258" s="50">
        <v>1775.816595</v>
      </c>
      <c r="M258" s="50">
        <v>1886.9468800000002</v>
      </c>
      <c r="N258" s="50">
        <v>1995.8092000000001</v>
      </c>
      <c r="O258" s="50">
        <v>1725.9213650000002</v>
      </c>
      <c r="P258" s="50">
        <v>1730.4572950000002</v>
      </c>
      <c r="Q258" s="50">
        <v>1730.4572950000002</v>
      </c>
      <c r="R258" s="50">
        <v>1722.2039960000002</v>
      </c>
      <c r="S258" s="50">
        <v>1713.9029970000001</v>
      </c>
      <c r="T258" s="50">
        <v>1705.6019980000001</v>
      </c>
      <c r="U258" s="50">
        <v>1697.300999</v>
      </c>
      <c r="V258" s="50">
        <v>1685</v>
      </c>
      <c r="W258" s="50">
        <v>1685</v>
      </c>
      <c r="X258" s="50">
        <v>1685</v>
      </c>
      <c r="Y258" s="50">
        <v>1733.3333333333335</v>
      </c>
      <c r="Z258" s="50">
        <v>1781.6666666666667</v>
      </c>
      <c r="AA258" s="50">
        <v>1830</v>
      </c>
      <c r="AB258" s="50">
        <v>1878.3333333333333</v>
      </c>
      <c r="AC258" s="50">
        <v>1926.6666666666665</v>
      </c>
      <c r="AD258" s="50">
        <v>1905</v>
      </c>
      <c r="AE258" s="50">
        <v>2555</v>
      </c>
      <c r="AF258" s="50">
        <v>2705</v>
      </c>
      <c r="AG258" s="50">
        <v>2705</v>
      </c>
      <c r="AH258" s="50">
        <v>2705</v>
      </c>
      <c r="AI258" s="50">
        <v>2705</v>
      </c>
    </row>
    <row r="259" spans="1:35" ht="12.5">
      <c r="A259" s="16" t="s">
        <v>21</v>
      </c>
      <c r="B259" s="50">
        <v>0</v>
      </c>
      <c r="C259" s="50">
        <v>0</v>
      </c>
      <c r="D259" s="50">
        <v>0</v>
      </c>
      <c r="E259" s="50">
        <v>0</v>
      </c>
      <c r="F259" s="50">
        <v>0</v>
      </c>
      <c r="G259" s="50">
        <v>0</v>
      </c>
      <c r="H259" s="50">
        <v>0</v>
      </c>
      <c r="I259" s="50">
        <v>0</v>
      </c>
      <c r="J259" s="50">
        <v>0</v>
      </c>
      <c r="K259" s="50">
        <v>0</v>
      </c>
      <c r="L259" s="50">
        <v>0</v>
      </c>
      <c r="M259" s="50">
        <v>0</v>
      </c>
      <c r="N259" s="50">
        <v>0</v>
      </c>
      <c r="O259" s="50">
        <v>0</v>
      </c>
      <c r="P259" s="50">
        <v>0</v>
      </c>
      <c r="Q259" s="50">
        <v>0</v>
      </c>
      <c r="R259" s="50">
        <v>0</v>
      </c>
      <c r="S259" s="50">
        <v>0</v>
      </c>
      <c r="T259" s="50">
        <v>0</v>
      </c>
      <c r="U259" s="50">
        <v>0</v>
      </c>
      <c r="V259" s="50">
        <v>0</v>
      </c>
      <c r="W259" s="50">
        <v>0</v>
      </c>
      <c r="X259" s="50">
        <v>0</v>
      </c>
      <c r="Y259" s="50">
        <v>0</v>
      </c>
      <c r="Z259" s="50">
        <v>0</v>
      </c>
      <c r="AA259" s="50">
        <v>0</v>
      </c>
      <c r="AB259" s="50">
        <v>0</v>
      </c>
      <c r="AC259" s="50">
        <v>0</v>
      </c>
      <c r="AD259" s="50">
        <v>0</v>
      </c>
      <c r="AE259" s="50">
        <v>0</v>
      </c>
      <c r="AF259" s="50">
        <v>0</v>
      </c>
      <c r="AG259" s="50">
        <v>0</v>
      </c>
      <c r="AH259" s="50">
        <v>0</v>
      </c>
      <c r="AI259" s="50">
        <v>0</v>
      </c>
    </row>
    <row r="260" spans="1:35" ht="12.5">
      <c r="A260" s="16" t="s">
        <v>22</v>
      </c>
      <c r="B260" s="50">
        <v>0</v>
      </c>
      <c r="C260" s="50">
        <v>0</v>
      </c>
      <c r="D260" s="50">
        <v>0</v>
      </c>
      <c r="E260" s="50">
        <v>0</v>
      </c>
      <c r="F260" s="50">
        <v>0</v>
      </c>
      <c r="G260" s="50">
        <v>0</v>
      </c>
      <c r="H260" s="50">
        <v>0</v>
      </c>
      <c r="I260" s="50">
        <v>0</v>
      </c>
      <c r="J260" s="50">
        <v>0</v>
      </c>
      <c r="K260" s="50">
        <v>0</v>
      </c>
      <c r="L260" s="50">
        <v>0</v>
      </c>
      <c r="M260" s="50">
        <v>0</v>
      </c>
      <c r="N260" s="50">
        <v>0</v>
      </c>
      <c r="O260" s="50">
        <v>0</v>
      </c>
      <c r="P260" s="50">
        <v>0</v>
      </c>
      <c r="Q260" s="50">
        <v>0</v>
      </c>
      <c r="R260" s="50">
        <v>0</v>
      </c>
      <c r="S260" s="50">
        <v>0</v>
      </c>
      <c r="T260" s="50">
        <v>0</v>
      </c>
      <c r="U260" s="50">
        <v>0</v>
      </c>
      <c r="V260" s="50">
        <v>0</v>
      </c>
      <c r="W260" s="50">
        <v>0</v>
      </c>
      <c r="X260" s="50">
        <v>0</v>
      </c>
      <c r="Y260" s="50">
        <v>0</v>
      </c>
      <c r="Z260" s="50">
        <v>0</v>
      </c>
      <c r="AA260" s="50">
        <v>0</v>
      </c>
      <c r="AB260" s="50">
        <v>0</v>
      </c>
      <c r="AC260" s="50">
        <v>0</v>
      </c>
      <c r="AD260" s="50">
        <v>0</v>
      </c>
      <c r="AE260" s="50">
        <v>0</v>
      </c>
      <c r="AF260" s="50">
        <v>0</v>
      </c>
      <c r="AG260" s="50">
        <v>0</v>
      </c>
      <c r="AH260" s="50">
        <v>0</v>
      </c>
      <c r="AI260" s="50">
        <v>0</v>
      </c>
    </row>
    <row r="261" spans="1:35" ht="12.5">
      <c r="A261" s="16" t="s">
        <v>23</v>
      </c>
      <c r="B261" s="50">
        <v>0</v>
      </c>
      <c r="C261" s="50">
        <v>0</v>
      </c>
      <c r="D261" s="50">
        <v>0</v>
      </c>
      <c r="E261" s="50">
        <v>0</v>
      </c>
      <c r="F261" s="50">
        <v>0</v>
      </c>
      <c r="G261" s="50">
        <v>0</v>
      </c>
      <c r="H261" s="50">
        <v>0</v>
      </c>
      <c r="I261" s="50">
        <v>0</v>
      </c>
      <c r="J261" s="50">
        <v>0</v>
      </c>
      <c r="K261" s="50">
        <v>0</v>
      </c>
      <c r="L261" s="50">
        <v>0</v>
      </c>
      <c r="M261" s="50">
        <v>0</v>
      </c>
      <c r="N261" s="50">
        <v>0</v>
      </c>
      <c r="O261" s="50">
        <v>0</v>
      </c>
      <c r="P261" s="50">
        <v>0</v>
      </c>
      <c r="Q261" s="50">
        <v>0</v>
      </c>
      <c r="R261" s="50">
        <v>0</v>
      </c>
      <c r="S261" s="50">
        <v>0</v>
      </c>
      <c r="T261" s="50">
        <v>0</v>
      </c>
      <c r="U261" s="50">
        <v>0</v>
      </c>
      <c r="V261" s="50">
        <v>0</v>
      </c>
      <c r="W261" s="50">
        <v>0</v>
      </c>
      <c r="X261" s="50">
        <v>0</v>
      </c>
      <c r="Y261" s="50">
        <v>0</v>
      </c>
      <c r="Z261" s="50">
        <v>0</v>
      </c>
      <c r="AA261" s="50">
        <v>0</v>
      </c>
      <c r="AB261" s="50">
        <v>0</v>
      </c>
      <c r="AC261" s="50">
        <v>0</v>
      </c>
      <c r="AD261" s="50">
        <v>0</v>
      </c>
      <c r="AE261" s="50">
        <v>0</v>
      </c>
      <c r="AF261" s="50">
        <v>0</v>
      </c>
      <c r="AG261" s="50">
        <v>0</v>
      </c>
      <c r="AH261" s="50">
        <v>0</v>
      </c>
      <c r="AI261" s="50">
        <v>0</v>
      </c>
    </row>
    <row r="262" spans="1:35" ht="12.5">
      <c r="A262" s="16" t="s">
        <v>24</v>
      </c>
      <c r="B262" s="50">
        <v>0</v>
      </c>
      <c r="C262" s="50">
        <v>0</v>
      </c>
      <c r="D262" s="50">
        <v>0</v>
      </c>
      <c r="E262" s="50">
        <v>0</v>
      </c>
      <c r="F262" s="50">
        <v>0</v>
      </c>
      <c r="G262" s="50">
        <v>0</v>
      </c>
      <c r="H262" s="50">
        <v>0</v>
      </c>
      <c r="I262" s="50">
        <v>0</v>
      </c>
      <c r="J262" s="50">
        <v>0</v>
      </c>
      <c r="K262" s="50">
        <v>0</v>
      </c>
      <c r="L262" s="50">
        <v>0</v>
      </c>
      <c r="M262" s="50">
        <v>0</v>
      </c>
      <c r="N262" s="50">
        <v>0</v>
      </c>
      <c r="O262" s="50">
        <v>0</v>
      </c>
      <c r="P262" s="50">
        <v>0</v>
      </c>
      <c r="Q262" s="50">
        <v>0</v>
      </c>
      <c r="R262" s="50">
        <v>0</v>
      </c>
      <c r="S262" s="50">
        <v>0</v>
      </c>
      <c r="T262" s="50">
        <v>0</v>
      </c>
      <c r="U262" s="50">
        <v>0</v>
      </c>
      <c r="V262" s="50">
        <v>0</v>
      </c>
      <c r="W262" s="50">
        <v>0</v>
      </c>
      <c r="X262" s="50">
        <v>0</v>
      </c>
      <c r="Y262" s="50">
        <v>0</v>
      </c>
      <c r="Z262" s="50">
        <v>0</v>
      </c>
      <c r="AA262" s="50">
        <v>0</v>
      </c>
      <c r="AB262" s="50">
        <v>0</v>
      </c>
      <c r="AC262" s="50">
        <v>0</v>
      </c>
      <c r="AD262" s="50">
        <v>0</v>
      </c>
      <c r="AE262" s="50">
        <v>0</v>
      </c>
      <c r="AF262" s="50">
        <v>0</v>
      </c>
      <c r="AG262" s="50">
        <v>0</v>
      </c>
      <c r="AH262" s="50">
        <v>0</v>
      </c>
      <c r="AI262" s="50">
        <v>0</v>
      </c>
    </row>
    <row r="263" spans="1:35" ht="12.5">
      <c r="A263" s="16" t="s">
        <v>25</v>
      </c>
      <c r="B263" s="50">
        <v>0</v>
      </c>
      <c r="C263" s="50">
        <v>0</v>
      </c>
      <c r="D263" s="50">
        <v>0</v>
      </c>
      <c r="E263" s="50">
        <v>0</v>
      </c>
      <c r="F263" s="50">
        <v>0</v>
      </c>
      <c r="G263" s="50">
        <v>0</v>
      </c>
      <c r="H263" s="50">
        <v>0</v>
      </c>
      <c r="I263" s="50">
        <v>0</v>
      </c>
      <c r="J263" s="50">
        <v>0</v>
      </c>
      <c r="K263" s="50">
        <v>0</v>
      </c>
      <c r="L263" s="50">
        <v>0</v>
      </c>
      <c r="M263" s="50">
        <v>0</v>
      </c>
      <c r="N263" s="50">
        <v>0</v>
      </c>
      <c r="O263" s="50">
        <v>0</v>
      </c>
      <c r="P263" s="50">
        <v>0</v>
      </c>
      <c r="Q263" s="50">
        <v>0</v>
      </c>
      <c r="R263" s="50">
        <v>0</v>
      </c>
      <c r="S263" s="50">
        <v>0</v>
      </c>
      <c r="T263" s="50">
        <v>0</v>
      </c>
      <c r="U263" s="50">
        <v>0</v>
      </c>
      <c r="V263" s="50">
        <v>0</v>
      </c>
      <c r="W263" s="50">
        <v>0</v>
      </c>
      <c r="X263" s="50">
        <v>0</v>
      </c>
      <c r="Y263" s="50">
        <v>0</v>
      </c>
      <c r="Z263" s="50">
        <v>0</v>
      </c>
      <c r="AA263" s="50">
        <v>0</v>
      </c>
      <c r="AB263" s="50">
        <v>0</v>
      </c>
      <c r="AC263" s="50">
        <v>0</v>
      </c>
      <c r="AD263" s="50">
        <v>0</v>
      </c>
      <c r="AE263" s="50">
        <v>0</v>
      </c>
      <c r="AF263" s="50">
        <v>0</v>
      </c>
      <c r="AG263" s="50">
        <v>0</v>
      </c>
      <c r="AH263" s="50">
        <v>0</v>
      </c>
      <c r="AI263" s="50">
        <v>0</v>
      </c>
    </row>
    <row r="264" spans="1:35" ht="12.5">
      <c r="A264" s="16" t="s">
        <v>26</v>
      </c>
      <c r="B264" s="50">
        <v>0</v>
      </c>
      <c r="C264" s="50">
        <v>0</v>
      </c>
      <c r="D264" s="50">
        <v>0</v>
      </c>
      <c r="E264" s="50">
        <v>0</v>
      </c>
      <c r="F264" s="50">
        <v>0</v>
      </c>
      <c r="G264" s="50">
        <v>0</v>
      </c>
      <c r="H264" s="50">
        <v>0</v>
      </c>
      <c r="I264" s="50">
        <v>0</v>
      </c>
      <c r="J264" s="50">
        <v>0</v>
      </c>
      <c r="K264" s="50">
        <v>0</v>
      </c>
      <c r="L264" s="50">
        <v>0</v>
      </c>
      <c r="M264" s="50">
        <v>0</v>
      </c>
      <c r="N264" s="50">
        <v>0</v>
      </c>
      <c r="O264" s="50">
        <v>0</v>
      </c>
      <c r="P264" s="50">
        <v>0</v>
      </c>
      <c r="Q264" s="50">
        <v>0</v>
      </c>
      <c r="R264" s="50">
        <v>0</v>
      </c>
      <c r="S264" s="50">
        <v>0</v>
      </c>
      <c r="T264" s="50">
        <v>0</v>
      </c>
      <c r="U264" s="50">
        <v>0</v>
      </c>
      <c r="V264" s="50">
        <v>0</v>
      </c>
      <c r="W264" s="50">
        <v>0</v>
      </c>
      <c r="X264" s="50">
        <v>0</v>
      </c>
      <c r="Y264" s="50">
        <v>0</v>
      </c>
      <c r="Z264" s="50">
        <v>0</v>
      </c>
      <c r="AA264" s="50">
        <v>0</v>
      </c>
      <c r="AB264" s="50">
        <v>0</v>
      </c>
      <c r="AC264" s="50">
        <v>0</v>
      </c>
      <c r="AD264" s="50">
        <v>0</v>
      </c>
      <c r="AE264" s="50">
        <v>0</v>
      </c>
      <c r="AF264" s="50">
        <v>0</v>
      </c>
      <c r="AG264" s="50">
        <v>0</v>
      </c>
      <c r="AH264" s="50">
        <v>0</v>
      </c>
      <c r="AI264" s="50">
        <v>0</v>
      </c>
    </row>
    <row r="265" spans="1:35" ht="12.5">
      <c r="A265" s="16" t="s">
        <v>27</v>
      </c>
      <c r="B265" s="50">
        <v>0</v>
      </c>
      <c r="C265" s="50">
        <v>0</v>
      </c>
      <c r="D265" s="50">
        <v>0</v>
      </c>
      <c r="E265" s="50">
        <v>0</v>
      </c>
      <c r="F265" s="50">
        <v>0</v>
      </c>
      <c r="G265" s="50">
        <v>0</v>
      </c>
      <c r="H265" s="50">
        <v>0</v>
      </c>
      <c r="I265" s="50">
        <v>0</v>
      </c>
      <c r="J265" s="50">
        <v>0</v>
      </c>
      <c r="K265" s="50">
        <v>0</v>
      </c>
      <c r="L265" s="50">
        <v>0</v>
      </c>
      <c r="M265" s="50">
        <v>0</v>
      </c>
      <c r="N265" s="50">
        <v>0</v>
      </c>
      <c r="O265" s="50">
        <v>0</v>
      </c>
      <c r="P265" s="50">
        <v>0</v>
      </c>
      <c r="Q265" s="50">
        <v>0</v>
      </c>
      <c r="R265" s="50">
        <v>0</v>
      </c>
      <c r="S265" s="50">
        <v>0</v>
      </c>
      <c r="T265" s="50">
        <v>0</v>
      </c>
      <c r="U265" s="50">
        <v>0</v>
      </c>
      <c r="V265" s="50">
        <v>0</v>
      </c>
      <c r="W265" s="50">
        <v>0</v>
      </c>
      <c r="X265" s="50">
        <v>0</v>
      </c>
      <c r="Y265" s="50">
        <v>0</v>
      </c>
      <c r="Z265" s="50">
        <v>0</v>
      </c>
      <c r="AA265" s="50">
        <v>0</v>
      </c>
      <c r="AB265" s="50">
        <v>0</v>
      </c>
      <c r="AC265" s="50">
        <v>0</v>
      </c>
      <c r="AD265" s="50">
        <v>0</v>
      </c>
      <c r="AE265" s="50">
        <v>0</v>
      </c>
      <c r="AF265" s="50">
        <v>0</v>
      </c>
      <c r="AG265" s="50">
        <v>0</v>
      </c>
      <c r="AH265" s="50">
        <v>0</v>
      </c>
      <c r="AI265" s="50">
        <v>0</v>
      </c>
    </row>
    <row r="266" spans="1:35" ht="12.5">
      <c r="A266" s="16" t="s">
        <v>28</v>
      </c>
      <c r="B266" s="50">
        <v>0</v>
      </c>
      <c r="C266" s="50">
        <v>0</v>
      </c>
      <c r="D266" s="50">
        <v>0</v>
      </c>
      <c r="E266" s="50">
        <v>0</v>
      </c>
      <c r="F266" s="50">
        <v>0</v>
      </c>
      <c r="G266" s="50">
        <v>0</v>
      </c>
      <c r="H266" s="50">
        <v>0</v>
      </c>
      <c r="I266" s="50">
        <v>0</v>
      </c>
      <c r="J266" s="50">
        <v>0</v>
      </c>
      <c r="K266" s="50">
        <v>0</v>
      </c>
      <c r="L266" s="50">
        <v>0</v>
      </c>
      <c r="M266" s="50">
        <v>0</v>
      </c>
      <c r="N266" s="50">
        <v>0</v>
      </c>
      <c r="O266" s="50">
        <v>0</v>
      </c>
      <c r="P266" s="50">
        <v>0</v>
      </c>
      <c r="Q266" s="50">
        <v>0</v>
      </c>
      <c r="R266" s="50">
        <v>0</v>
      </c>
      <c r="S266" s="50">
        <v>0</v>
      </c>
      <c r="T266" s="50">
        <v>0</v>
      </c>
      <c r="U266" s="50">
        <v>0</v>
      </c>
      <c r="V266" s="50">
        <v>0</v>
      </c>
      <c r="W266" s="50">
        <v>0</v>
      </c>
      <c r="X266" s="50">
        <v>0</v>
      </c>
      <c r="Y266" s="50">
        <v>0</v>
      </c>
      <c r="Z266" s="50">
        <v>0</v>
      </c>
      <c r="AA266" s="50">
        <v>0</v>
      </c>
      <c r="AB266" s="50">
        <v>0</v>
      </c>
      <c r="AC266" s="50">
        <v>0</v>
      </c>
      <c r="AD266" s="50">
        <v>0</v>
      </c>
      <c r="AE266" s="50">
        <v>0</v>
      </c>
      <c r="AF266" s="50">
        <v>0</v>
      </c>
      <c r="AG266" s="50">
        <v>0</v>
      </c>
      <c r="AH266" s="50">
        <v>0</v>
      </c>
      <c r="AI266" s="50">
        <v>0</v>
      </c>
    </row>
    <row r="267" spans="1:35" ht="12.5">
      <c r="A267" s="16" t="s">
        <v>29</v>
      </c>
      <c r="B267" s="50">
        <v>0</v>
      </c>
      <c r="C267" s="50">
        <v>0</v>
      </c>
      <c r="D267" s="50">
        <v>0</v>
      </c>
      <c r="E267" s="50">
        <v>0</v>
      </c>
      <c r="F267" s="50">
        <v>0</v>
      </c>
      <c r="G267" s="50">
        <v>0</v>
      </c>
      <c r="H267" s="50">
        <v>0</v>
      </c>
      <c r="I267" s="50">
        <v>0</v>
      </c>
      <c r="J267" s="50">
        <v>0</v>
      </c>
      <c r="K267" s="50">
        <v>0</v>
      </c>
      <c r="L267" s="50">
        <v>0</v>
      </c>
      <c r="M267" s="50">
        <v>0</v>
      </c>
      <c r="N267" s="50">
        <v>0</v>
      </c>
      <c r="O267" s="50">
        <v>0</v>
      </c>
      <c r="P267" s="50">
        <v>0</v>
      </c>
      <c r="Q267" s="50">
        <v>0</v>
      </c>
      <c r="R267" s="50">
        <v>0</v>
      </c>
      <c r="S267" s="50">
        <v>0</v>
      </c>
      <c r="T267" s="50">
        <v>0</v>
      </c>
      <c r="U267" s="50">
        <v>0</v>
      </c>
      <c r="V267" s="50">
        <v>0</v>
      </c>
      <c r="W267" s="50">
        <v>0</v>
      </c>
      <c r="X267" s="50">
        <v>0</v>
      </c>
      <c r="Y267" s="50">
        <v>0</v>
      </c>
      <c r="Z267" s="50">
        <v>0</v>
      </c>
      <c r="AA267" s="50">
        <v>0</v>
      </c>
      <c r="AB267" s="50">
        <v>0</v>
      </c>
      <c r="AC267" s="50">
        <v>0</v>
      </c>
      <c r="AD267" s="50">
        <v>0</v>
      </c>
      <c r="AE267" s="50">
        <v>0</v>
      </c>
      <c r="AF267" s="50">
        <v>0</v>
      </c>
      <c r="AG267" s="50">
        <v>0</v>
      </c>
      <c r="AH267" s="50">
        <v>0</v>
      </c>
      <c r="AI267" s="50">
        <v>0</v>
      </c>
    </row>
    <row r="268" spans="1:35" ht="12.5">
      <c r="A268" s="16" t="s">
        <v>30</v>
      </c>
      <c r="B268" s="50">
        <v>0</v>
      </c>
      <c r="C268" s="50">
        <v>0</v>
      </c>
      <c r="D268" s="50">
        <v>0</v>
      </c>
      <c r="E268" s="50">
        <v>0</v>
      </c>
      <c r="F268" s="50">
        <v>0</v>
      </c>
      <c r="G268" s="50">
        <v>0</v>
      </c>
      <c r="H268" s="50">
        <v>0</v>
      </c>
      <c r="I268" s="50">
        <v>0</v>
      </c>
      <c r="J268" s="50">
        <v>0</v>
      </c>
      <c r="K268" s="50">
        <v>0</v>
      </c>
      <c r="L268" s="50">
        <v>0</v>
      </c>
      <c r="M268" s="50">
        <v>0</v>
      </c>
      <c r="N268" s="50">
        <v>0</v>
      </c>
      <c r="O268" s="50">
        <v>0</v>
      </c>
      <c r="P268" s="50">
        <v>0</v>
      </c>
      <c r="Q268" s="50">
        <v>0</v>
      </c>
      <c r="R268" s="50">
        <v>0</v>
      </c>
      <c r="S268" s="50">
        <v>0</v>
      </c>
      <c r="T268" s="50">
        <v>0</v>
      </c>
      <c r="U268" s="50">
        <v>0</v>
      </c>
      <c r="V268" s="50">
        <v>0</v>
      </c>
      <c r="W268" s="50">
        <v>0</v>
      </c>
      <c r="X268" s="50">
        <v>0</v>
      </c>
      <c r="Y268" s="50">
        <v>0</v>
      </c>
      <c r="Z268" s="50">
        <v>0</v>
      </c>
      <c r="AA268" s="50">
        <v>0</v>
      </c>
      <c r="AB268" s="50">
        <v>0</v>
      </c>
      <c r="AC268" s="50">
        <v>0</v>
      </c>
      <c r="AD268" s="50">
        <v>0</v>
      </c>
      <c r="AE268" s="50">
        <v>0</v>
      </c>
      <c r="AF268" s="50">
        <v>0</v>
      </c>
      <c r="AG268" s="50">
        <v>0</v>
      </c>
      <c r="AH268" s="50">
        <v>0</v>
      </c>
      <c r="AI268" s="50">
        <v>0</v>
      </c>
    </row>
    <row r="269" spans="1:35" ht="12.5">
      <c r="A269" s="16" t="s">
        <v>31</v>
      </c>
      <c r="B269" s="50">
        <v>0</v>
      </c>
      <c r="C269" s="50">
        <v>0</v>
      </c>
      <c r="D269" s="50">
        <v>0</v>
      </c>
      <c r="E269" s="50">
        <v>0</v>
      </c>
      <c r="F269" s="50">
        <v>0</v>
      </c>
      <c r="G269" s="50">
        <v>0</v>
      </c>
      <c r="H269" s="50">
        <v>0</v>
      </c>
      <c r="I269" s="50">
        <v>0</v>
      </c>
      <c r="J269" s="50">
        <v>0</v>
      </c>
      <c r="K269" s="50">
        <v>0</v>
      </c>
      <c r="L269" s="50">
        <v>0</v>
      </c>
      <c r="M269" s="50">
        <v>0</v>
      </c>
      <c r="N269" s="50">
        <v>0</v>
      </c>
      <c r="O269" s="50">
        <v>0</v>
      </c>
      <c r="P269" s="50">
        <v>0</v>
      </c>
      <c r="Q269" s="50">
        <v>0</v>
      </c>
      <c r="R269" s="50">
        <v>0</v>
      </c>
      <c r="S269" s="50">
        <v>0</v>
      </c>
      <c r="T269" s="50">
        <v>0</v>
      </c>
      <c r="U269" s="50">
        <v>0</v>
      </c>
      <c r="V269" s="50">
        <v>0</v>
      </c>
      <c r="W269" s="50">
        <v>0</v>
      </c>
      <c r="X269" s="50">
        <v>0</v>
      </c>
      <c r="Y269" s="50">
        <v>0</v>
      </c>
      <c r="Z269" s="50">
        <v>0</v>
      </c>
      <c r="AA269" s="50">
        <v>0</v>
      </c>
      <c r="AB269" s="50">
        <v>0</v>
      </c>
      <c r="AC269" s="50">
        <v>0</v>
      </c>
      <c r="AD269" s="50">
        <v>0</v>
      </c>
      <c r="AE269" s="50">
        <v>0</v>
      </c>
      <c r="AF269" s="50">
        <v>0</v>
      </c>
      <c r="AG269" s="50">
        <v>0</v>
      </c>
      <c r="AH269" s="50">
        <v>0</v>
      </c>
      <c r="AI269" s="50">
        <v>0</v>
      </c>
    </row>
    <row r="270" spans="1:35" ht="12.5">
      <c r="A270" s="16" t="s">
        <v>32</v>
      </c>
      <c r="B270" s="50">
        <v>0</v>
      </c>
      <c r="C270" s="50">
        <v>0</v>
      </c>
      <c r="D270" s="50">
        <v>0</v>
      </c>
      <c r="E270" s="50">
        <v>0</v>
      </c>
      <c r="F270" s="50">
        <v>0</v>
      </c>
      <c r="G270" s="50">
        <v>0</v>
      </c>
      <c r="H270" s="50">
        <v>0</v>
      </c>
      <c r="I270" s="50">
        <v>0</v>
      </c>
      <c r="J270" s="50">
        <v>0</v>
      </c>
      <c r="K270" s="50">
        <v>0</v>
      </c>
      <c r="L270" s="50">
        <v>0</v>
      </c>
      <c r="M270" s="50">
        <v>0</v>
      </c>
      <c r="N270" s="50">
        <v>0</v>
      </c>
      <c r="O270" s="50">
        <v>0</v>
      </c>
      <c r="P270" s="50">
        <v>0</v>
      </c>
      <c r="Q270" s="50">
        <v>0</v>
      </c>
      <c r="R270" s="50">
        <v>0</v>
      </c>
      <c r="S270" s="50">
        <v>0</v>
      </c>
      <c r="T270" s="50">
        <v>0</v>
      </c>
      <c r="U270" s="50">
        <v>0</v>
      </c>
      <c r="V270" s="50">
        <v>0</v>
      </c>
      <c r="W270" s="50">
        <v>0</v>
      </c>
      <c r="X270" s="50">
        <v>0</v>
      </c>
      <c r="Y270" s="50">
        <v>0</v>
      </c>
      <c r="Z270" s="50">
        <v>0</v>
      </c>
      <c r="AA270" s="50">
        <v>0</v>
      </c>
      <c r="AB270" s="50">
        <v>0</v>
      </c>
      <c r="AC270" s="50">
        <v>0</v>
      </c>
      <c r="AD270" s="50">
        <v>0</v>
      </c>
      <c r="AE270" s="50">
        <v>0</v>
      </c>
      <c r="AF270" s="50">
        <v>0</v>
      </c>
      <c r="AG270" s="50">
        <v>0</v>
      </c>
      <c r="AH270" s="50">
        <v>0</v>
      </c>
      <c r="AI270" s="50">
        <v>0</v>
      </c>
    </row>
    <row r="271" spans="1:35" ht="12.5">
      <c r="A271" s="16" t="s">
        <v>33</v>
      </c>
      <c r="B271" s="50">
        <v>0</v>
      </c>
      <c r="C271" s="50">
        <v>0</v>
      </c>
      <c r="D271" s="50">
        <v>0</v>
      </c>
      <c r="E271" s="50">
        <v>0</v>
      </c>
      <c r="F271" s="50">
        <v>0</v>
      </c>
      <c r="G271" s="50">
        <v>0</v>
      </c>
      <c r="H271" s="50">
        <v>0</v>
      </c>
      <c r="I271" s="50">
        <v>0</v>
      </c>
      <c r="J271" s="50">
        <v>0</v>
      </c>
      <c r="K271" s="50">
        <v>0</v>
      </c>
      <c r="L271" s="50">
        <v>0</v>
      </c>
      <c r="M271" s="50">
        <v>0</v>
      </c>
      <c r="N271" s="50">
        <v>0</v>
      </c>
      <c r="O271" s="50">
        <v>0</v>
      </c>
      <c r="P271" s="50">
        <v>0</v>
      </c>
      <c r="Q271" s="50">
        <v>0</v>
      </c>
      <c r="R271" s="50">
        <v>0</v>
      </c>
      <c r="S271" s="50">
        <v>0</v>
      </c>
      <c r="T271" s="50">
        <v>0</v>
      </c>
      <c r="U271" s="50">
        <v>0</v>
      </c>
      <c r="V271" s="50">
        <v>0</v>
      </c>
      <c r="W271" s="50">
        <v>0</v>
      </c>
      <c r="X271" s="50">
        <v>0</v>
      </c>
      <c r="Y271" s="50">
        <v>0</v>
      </c>
      <c r="Z271" s="50">
        <v>0</v>
      </c>
      <c r="AA271" s="50">
        <v>0</v>
      </c>
      <c r="AB271" s="50">
        <v>0</v>
      </c>
      <c r="AC271" s="50">
        <v>0</v>
      </c>
      <c r="AD271" s="50">
        <v>0</v>
      </c>
      <c r="AE271" s="50">
        <v>0</v>
      </c>
      <c r="AF271" s="50">
        <v>0</v>
      </c>
      <c r="AG271" s="50">
        <v>0</v>
      </c>
      <c r="AH271" s="50">
        <v>0</v>
      </c>
      <c r="AI271" s="50">
        <v>0</v>
      </c>
    </row>
    <row r="272" spans="1:35" ht="12.5">
      <c r="A272" s="16" t="s">
        <v>34</v>
      </c>
      <c r="B272" s="50">
        <v>0</v>
      </c>
      <c r="C272" s="50">
        <v>0</v>
      </c>
      <c r="D272" s="50">
        <v>0</v>
      </c>
      <c r="E272" s="50">
        <v>0</v>
      </c>
      <c r="F272" s="50">
        <v>0</v>
      </c>
      <c r="G272" s="50">
        <v>0</v>
      </c>
      <c r="H272" s="50">
        <v>0</v>
      </c>
      <c r="I272" s="50">
        <v>0</v>
      </c>
      <c r="J272" s="50">
        <v>0</v>
      </c>
      <c r="K272" s="50">
        <v>0</v>
      </c>
      <c r="L272" s="50">
        <v>0</v>
      </c>
      <c r="M272" s="50">
        <v>0</v>
      </c>
      <c r="N272" s="50">
        <v>0</v>
      </c>
      <c r="O272" s="50">
        <v>0</v>
      </c>
      <c r="P272" s="50">
        <v>0</v>
      </c>
      <c r="Q272" s="50">
        <v>0</v>
      </c>
      <c r="R272" s="50">
        <v>0</v>
      </c>
      <c r="S272" s="50">
        <v>0</v>
      </c>
      <c r="T272" s="50">
        <v>0</v>
      </c>
      <c r="U272" s="50">
        <v>0</v>
      </c>
      <c r="V272" s="50">
        <v>0</v>
      </c>
      <c r="W272" s="50">
        <v>0</v>
      </c>
      <c r="X272" s="50">
        <v>0</v>
      </c>
      <c r="Y272" s="50">
        <v>0</v>
      </c>
      <c r="Z272" s="50">
        <v>0</v>
      </c>
      <c r="AA272" s="50">
        <v>0</v>
      </c>
      <c r="AB272" s="50">
        <v>0</v>
      </c>
      <c r="AC272" s="50">
        <v>0</v>
      </c>
      <c r="AD272" s="50">
        <v>0</v>
      </c>
      <c r="AE272" s="50">
        <v>0</v>
      </c>
      <c r="AF272" s="50">
        <v>0</v>
      </c>
      <c r="AG272" s="50">
        <v>0</v>
      </c>
      <c r="AH272" s="50">
        <v>0</v>
      </c>
      <c r="AI272" s="50">
        <v>0</v>
      </c>
    </row>
    <row r="273" spans="1:35" ht="12.5">
      <c r="A273" s="16" t="s">
        <v>35</v>
      </c>
      <c r="B273" s="50">
        <v>0</v>
      </c>
      <c r="C273" s="50">
        <v>0</v>
      </c>
      <c r="D273" s="50">
        <v>0</v>
      </c>
      <c r="E273" s="50">
        <v>0</v>
      </c>
      <c r="F273" s="50">
        <v>0</v>
      </c>
      <c r="G273" s="50">
        <v>0</v>
      </c>
      <c r="H273" s="50">
        <v>0</v>
      </c>
      <c r="I273" s="50">
        <v>0</v>
      </c>
      <c r="J273" s="50">
        <v>0</v>
      </c>
      <c r="K273" s="50">
        <v>0</v>
      </c>
      <c r="L273" s="50">
        <v>0</v>
      </c>
      <c r="M273" s="50">
        <v>0</v>
      </c>
      <c r="N273" s="50">
        <v>0</v>
      </c>
      <c r="O273" s="50">
        <v>0</v>
      </c>
      <c r="P273" s="50">
        <v>0</v>
      </c>
      <c r="Q273" s="50">
        <v>0</v>
      </c>
      <c r="R273" s="50">
        <v>0</v>
      </c>
      <c r="S273" s="50">
        <v>0</v>
      </c>
      <c r="T273" s="50">
        <v>0</v>
      </c>
      <c r="U273" s="50">
        <v>0</v>
      </c>
      <c r="V273" s="50">
        <v>0</v>
      </c>
      <c r="W273" s="50">
        <v>0</v>
      </c>
      <c r="X273" s="50">
        <v>0</v>
      </c>
      <c r="Y273" s="50">
        <v>0</v>
      </c>
      <c r="Z273" s="50">
        <v>0</v>
      </c>
      <c r="AA273" s="50">
        <v>0</v>
      </c>
      <c r="AB273" s="50">
        <v>0</v>
      </c>
      <c r="AC273" s="50">
        <v>0</v>
      </c>
      <c r="AD273" s="50">
        <v>0</v>
      </c>
      <c r="AE273" s="50">
        <v>0</v>
      </c>
      <c r="AF273" s="50">
        <v>0</v>
      </c>
      <c r="AG273" s="50">
        <v>0</v>
      </c>
      <c r="AH273" s="50">
        <v>0</v>
      </c>
      <c r="AI273" s="50">
        <v>0</v>
      </c>
    </row>
    <row r="274" spans="1:35" ht="12.5">
      <c r="A274" s="16" t="s">
        <v>36</v>
      </c>
      <c r="B274" s="50">
        <v>0</v>
      </c>
      <c r="C274" s="50">
        <v>0</v>
      </c>
      <c r="D274" s="50">
        <v>0</v>
      </c>
      <c r="E274" s="50">
        <v>0</v>
      </c>
      <c r="F274" s="50">
        <v>0</v>
      </c>
      <c r="G274" s="50">
        <v>0</v>
      </c>
      <c r="H274" s="50">
        <v>0</v>
      </c>
      <c r="I274" s="50">
        <v>0</v>
      </c>
      <c r="J274" s="50">
        <v>0</v>
      </c>
      <c r="K274" s="50">
        <v>0</v>
      </c>
      <c r="L274" s="50">
        <v>0</v>
      </c>
      <c r="M274" s="50">
        <v>0</v>
      </c>
      <c r="N274" s="50">
        <v>0</v>
      </c>
      <c r="O274" s="50">
        <v>0</v>
      </c>
      <c r="P274" s="50">
        <v>0</v>
      </c>
      <c r="Q274" s="50">
        <v>0</v>
      </c>
      <c r="R274" s="50">
        <v>0</v>
      </c>
      <c r="S274" s="50">
        <v>0</v>
      </c>
      <c r="T274" s="50">
        <v>0</v>
      </c>
      <c r="U274" s="50">
        <v>0</v>
      </c>
      <c r="V274" s="50">
        <v>0</v>
      </c>
      <c r="W274" s="50">
        <v>0</v>
      </c>
      <c r="X274" s="50">
        <v>0</v>
      </c>
      <c r="Y274" s="50">
        <v>0</v>
      </c>
      <c r="Z274" s="50">
        <v>0</v>
      </c>
      <c r="AA274" s="50">
        <v>0</v>
      </c>
      <c r="AB274" s="50">
        <v>0</v>
      </c>
      <c r="AC274" s="50">
        <v>0</v>
      </c>
      <c r="AD274" s="50">
        <v>0</v>
      </c>
      <c r="AE274" s="50">
        <v>0</v>
      </c>
      <c r="AF274" s="50">
        <v>0</v>
      </c>
      <c r="AG274" s="50">
        <v>0</v>
      </c>
      <c r="AH274" s="50">
        <v>0</v>
      </c>
      <c r="AI274" s="50">
        <v>0</v>
      </c>
    </row>
    <row r="275" spans="1:35" ht="12.5">
      <c r="A275" s="16" t="s">
        <v>37</v>
      </c>
      <c r="B275" s="50">
        <v>0</v>
      </c>
      <c r="C275" s="50">
        <v>0</v>
      </c>
      <c r="D275" s="50">
        <v>0</v>
      </c>
      <c r="E275" s="50">
        <v>0</v>
      </c>
      <c r="F275" s="50">
        <v>0</v>
      </c>
      <c r="G275" s="50">
        <v>0</v>
      </c>
      <c r="H275" s="50">
        <v>0</v>
      </c>
      <c r="I275" s="50">
        <v>0</v>
      </c>
      <c r="J275" s="50">
        <v>0</v>
      </c>
      <c r="K275" s="50">
        <v>0</v>
      </c>
      <c r="L275" s="50">
        <v>0</v>
      </c>
      <c r="M275" s="50">
        <v>0</v>
      </c>
      <c r="N275" s="50">
        <v>0</v>
      </c>
      <c r="O275" s="50">
        <v>0</v>
      </c>
      <c r="P275" s="50">
        <v>0</v>
      </c>
      <c r="Q275" s="50">
        <v>0</v>
      </c>
      <c r="R275" s="50">
        <v>0</v>
      </c>
      <c r="S275" s="50">
        <v>0</v>
      </c>
      <c r="T275" s="50">
        <v>0</v>
      </c>
      <c r="U275" s="50">
        <v>0</v>
      </c>
      <c r="V275" s="50">
        <v>0</v>
      </c>
      <c r="W275" s="50">
        <v>0</v>
      </c>
      <c r="X275" s="50">
        <v>0</v>
      </c>
      <c r="Y275" s="50">
        <v>0</v>
      </c>
      <c r="Z275" s="50">
        <v>0</v>
      </c>
      <c r="AA275" s="50">
        <v>0</v>
      </c>
      <c r="AB275" s="50">
        <v>0</v>
      </c>
      <c r="AC275" s="50">
        <v>0</v>
      </c>
      <c r="AD275" s="50">
        <v>0</v>
      </c>
      <c r="AE275" s="50">
        <v>0</v>
      </c>
      <c r="AF275" s="50">
        <v>0</v>
      </c>
      <c r="AG275" s="50">
        <v>0</v>
      </c>
      <c r="AH275" s="50">
        <v>0</v>
      </c>
      <c r="AI275" s="50">
        <v>0</v>
      </c>
    </row>
    <row r="276" spans="1:35" ht="12.5">
      <c r="A276" s="16" t="s">
        <v>38</v>
      </c>
      <c r="B276" s="50">
        <v>0</v>
      </c>
      <c r="C276" s="50">
        <v>0</v>
      </c>
      <c r="D276" s="50">
        <v>0</v>
      </c>
      <c r="E276" s="50">
        <v>0</v>
      </c>
      <c r="F276" s="50">
        <v>0</v>
      </c>
      <c r="G276" s="50">
        <v>0</v>
      </c>
      <c r="H276" s="50">
        <v>0</v>
      </c>
      <c r="I276" s="50">
        <v>0</v>
      </c>
      <c r="J276" s="50">
        <v>0</v>
      </c>
      <c r="K276" s="50">
        <v>0</v>
      </c>
      <c r="L276" s="50">
        <v>0</v>
      </c>
      <c r="M276" s="50">
        <v>0</v>
      </c>
      <c r="N276" s="50">
        <v>0</v>
      </c>
      <c r="O276" s="50">
        <v>0</v>
      </c>
      <c r="P276" s="50">
        <v>0</v>
      </c>
      <c r="Q276" s="50">
        <v>0</v>
      </c>
      <c r="R276" s="50">
        <v>0</v>
      </c>
      <c r="S276" s="50">
        <v>0</v>
      </c>
      <c r="T276" s="50">
        <v>0</v>
      </c>
      <c r="U276" s="50">
        <v>0</v>
      </c>
      <c r="V276" s="50">
        <v>0</v>
      </c>
      <c r="W276" s="50">
        <v>0</v>
      </c>
      <c r="X276" s="50">
        <v>0</v>
      </c>
      <c r="Y276" s="50">
        <v>0</v>
      </c>
      <c r="Z276" s="50">
        <v>0</v>
      </c>
      <c r="AA276" s="50">
        <v>0</v>
      </c>
      <c r="AB276" s="50">
        <v>0</v>
      </c>
      <c r="AC276" s="50">
        <v>0</v>
      </c>
      <c r="AD276" s="50">
        <v>0</v>
      </c>
      <c r="AE276" s="50">
        <v>0</v>
      </c>
      <c r="AF276" s="50">
        <v>0</v>
      </c>
      <c r="AG276" s="50">
        <v>0</v>
      </c>
      <c r="AH276" s="50">
        <v>0</v>
      </c>
      <c r="AI276" s="50">
        <v>0</v>
      </c>
    </row>
    <row r="277" spans="1:35" ht="12.5">
      <c r="A277" s="16" t="s">
        <v>39</v>
      </c>
      <c r="B277" s="50">
        <v>0</v>
      </c>
      <c r="C277" s="50">
        <v>0</v>
      </c>
      <c r="D277" s="50">
        <v>0</v>
      </c>
      <c r="E277" s="50">
        <v>0</v>
      </c>
      <c r="F277" s="50">
        <v>0</v>
      </c>
      <c r="G277" s="50">
        <v>0</v>
      </c>
      <c r="H277" s="50">
        <v>0</v>
      </c>
      <c r="I277" s="50">
        <v>0</v>
      </c>
      <c r="J277" s="50">
        <v>0</v>
      </c>
      <c r="K277" s="50">
        <v>0</v>
      </c>
      <c r="L277" s="50">
        <v>0</v>
      </c>
      <c r="M277" s="50">
        <v>0</v>
      </c>
      <c r="N277" s="50">
        <v>0</v>
      </c>
      <c r="O277" s="50">
        <v>0</v>
      </c>
      <c r="P277" s="50">
        <v>0</v>
      </c>
      <c r="Q277" s="50">
        <v>0</v>
      </c>
      <c r="R277" s="50">
        <v>0</v>
      </c>
      <c r="S277" s="50">
        <v>0</v>
      </c>
      <c r="T277" s="50">
        <v>0</v>
      </c>
      <c r="U277" s="50">
        <v>0</v>
      </c>
      <c r="V277" s="50">
        <v>0</v>
      </c>
      <c r="W277" s="50">
        <v>0</v>
      </c>
      <c r="X277" s="50">
        <v>0</v>
      </c>
      <c r="Y277" s="50">
        <v>0</v>
      </c>
      <c r="Z277" s="50">
        <v>0</v>
      </c>
      <c r="AA277" s="50">
        <v>0</v>
      </c>
      <c r="AB277" s="50">
        <v>0</v>
      </c>
      <c r="AC277" s="50">
        <v>0</v>
      </c>
      <c r="AD277" s="50">
        <v>0</v>
      </c>
      <c r="AE277" s="50">
        <v>0</v>
      </c>
      <c r="AF277" s="50">
        <v>0</v>
      </c>
      <c r="AG277" s="50">
        <v>0</v>
      </c>
      <c r="AH277" s="50">
        <v>0</v>
      </c>
      <c r="AI277" s="50">
        <v>0</v>
      </c>
    </row>
    <row r="278" spans="1:35" ht="12.5">
      <c r="A278" s="16" t="s">
        <v>40</v>
      </c>
      <c r="B278" s="50">
        <v>0</v>
      </c>
      <c r="C278" s="50">
        <v>0</v>
      </c>
      <c r="D278" s="50">
        <v>0</v>
      </c>
      <c r="E278" s="50">
        <v>0</v>
      </c>
      <c r="F278" s="50">
        <v>0</v>
      </c>
      <c r="G278" s="50">
        <v>0</v>
      </c>
      <c r="H278" s="50">
        <v>0</v>
      </c>
      <c r="I278" s="50">
        <v>0</v>
      </c>
      <c r="J278" s="50">
        <v>0</v>
      </c>
      <c r="K278" s="50">
        <v>0</v>
      </c>
      <c r="L278" s="50">
        <v>0</v>
      </c>
      <c r="M278" s="50">
        <v>0</v>
      </c>
      <c r="N278" s="50">
        <v>0</v>
      </c>
      <c r="O278" s="50">
        <v>0</v>
      </c>
      <c r="P278" s="50">
        <v>0</v>
      </c>
      <c r="Q278" s="50">
        <v>0</v>
      </c>
      <c r="R278" s="50">
        <v>0</v>
      </c>
      <c r="S278" s="50">
        <v>0</v>
      </c>
      <c r="T278" s="50">
        <v>0</v>
      </c>
      <c r="U278" s="50">
        <v>0</v>
      </c>
      <c r="V278" s="50">
        <v>0</v>
      </c>
      <c r="W278" s="50">
        <v>0</v>
      </c>
      <c r="X278" s="50">
        <v>0</v>
      </c>
      <c r="Y278" s="50">
        <v>0</v>
      </c>
      <c r="Z278" s="50">
        <v>0</v>
      </c>
      <c r="AA278" s="50">
        <v>0</v>
      </c>
      <c r="AB278" s="50">
        <v>0</v>
      </c>
      <c r="AC278" s="50">
        <v>0</v>
      </c>
      <c r="AD278" s="50">
        <v>0</v>
      </c>
      <c r="AE278" s="50">
        <v>0</v>
      </c>
      <c r="AF278" s="50">
        <v>0</v>
      </c>
      <c r="AG278" s="50">
        <v>0</v>
      </c>
      <c r="AH278" s="50">
        <v>0</v>
      </c>
      <c r="AI278" s="50">
        <v>0</v>
      </c>
    </row>
    <row r="279" spans="1:35" ht="12.5">
      <c r="A279" s="16" t="s">
        <v>42</v>
      </c>
      <c r="B279" s="50">
        <v>0</v>
      </c>
      <c r="C279" s="50">
        <v>0</v>
      </c>
      <c r="D279" s="50">
        <v>0</v>
      </c>
      <c r="E279" s="50">
        <v>0</v>
      </c>
      <c r="F279" s="50">
        <v>0</v>
      </c>
      <c r="G279" s="50">
        <v>0</v>
      </c>
      <c r="H279" s="50">
        <v>0</v>
      </c>
      <c r="I279" s="50">
        <v>0</v>
      </c>
      <c r="J279" s="50">
        <v>0</v>
      </c>
      <c r="K279" s="50">
        <v>0</v>
      </c>
      <c r="L279" s="50">
        <v>0</v>
      </c>
      <c r="M279" s="50">
        <v>0</v>
      </c>
      <c r="N279" s="50">
        <v>0</v>
      </c>
      <c r="O279" s="50">
        <v>0</v>
      </c>
      <c r="P279" s="50">
        <v>0</v>
      </c>
      <c r="Q279" s="50">
        <v>0</v>
      </c>
      <c r="R279" s="50">
        <v>0</v>
      </c>
      <c r="S279" s="50">
        <v>0</v>
      </c>
      <c r="T279" s="50">
        <v>0</v>
      </c>
      <c r="U279" s="50">
        <v>0</v>
      </c>
      <c r="V279" s="50">
        <v>0</v>
      </c>
      <c r="W279" s="50">
        <v>0</v>
      </c>
      <c r="X279" s="50">
        <v>0</v>
      </c>
      <c r="Y279" s="50">
        <v>0</v>
      </c>
      <c r="Z279" s="50">
        <v>0</v>
      </c>
      <c r="AA279" s="50">
        <v>0</v>
      </c>
      <c r="AB279" s="50">
        <v>0</v>
      </c>
      <c r="AC279" s="50">
        <v>0</v>
      </c>
      <c r="AD279" s="50">
        <v>0</v>
      </c>
      <c r="AE279" s="50">
        <v>0</v>
      </c>
      <c r="AF279" s="50">
        <v>0</v>
      </c>
      <c r="AG279" s="50">
        <v>0</v>
      </c>
      <c r="AH279" s="50">
        <v>0</v>
      </c>
      <c r="AI279" s="50">
        <v>0</v>
      </c>
    </row>
    <row r="280" spans="1:35" ht="12.5">
      <c r="A280" s="16" t="s">
        <v>43</v>
      </c>
      <c r="B280" s="50">
        <v>0</v>
      </c>
      <c r="C280" s="50">
        <v>0</v>
      </c>
      <c r="D280" s="50">
        <v>0</v>
      </c>
      <c r="E280" s="50">
        <v>0</v>
      </c>
      <c r="F280" s="50">
        <v>0</v>
      </c>
      <c r="G280" s="50">
        <v>0</v>
      </c>
      <c r="H280" s="50">
        <v>0</v>
      </c>
      <c r="I280" s="50">
        <v>0</v>
      </c>
      <c r="J280" s="50">
        <v>0</v>
      </c>
      <c r="K280" s="50">
        <v>0</v>
      </c>
      <c r="L280" s="50">
        <v>0</v>
      </c>
      <c r="M280" s="50">
        <v>0</v>
      </c>
      <c r="N280" s="50">
        <v>0</v>
      </c>
      <c r="O280" s="50">
        <v>0</v>
      </c>
      <c r="P280" s="50">
        <v>0</v>
      </c>
      <c r="Q280" s="50">
        <v>0</v>
      </c>
      <c r="R280" s="50">
        <v>0</v>
      </c>
      <c r="S280" s="50">
        <v>0</v>
      </c>
      <c r="T280" s="50">
        <v>0</v>
      </c>
      <c r="U280" s="50">
        <v>0</v>
      </c>
      <c r="V280" s="50">
        <v>0</v>
      </c>
      <c r="W280" s="50">
        <v>0</v>
      </c>
      <c r="X280" s="50">
        <v>0</v>
      </c>
      <c r="Y280" s="50">
        <v>0</v>
      </c>
      <c r="Z280" s="50">
        <v>0</v>
      </c>
      <c r="AA280" s="50">
        <v>0</v>
      </c>
      <c r="AB280" s="50">
        <v>0</v>
      </c>
      <c r="AC280" s="50">
        <v>0</v>
      </c>
      <c r="AD280" s="50">
        <v>0</v>
      </c>
      <c r="AE280" s="50">
        <v>0</v>
      </c>
      <c r="AF280" s="50">
        <v>0</v>
      </c>
      <c r="AG280" s="50">
        <v>0</v>
      </c>
      <c r="AH280" s="50">
        <v>0</v>
      </c>
      <c r="AI280" s="50">
        <v>0</v>
      </c>
    </row>
    <row r="281" spans="1:35" ht="12.5">
      <c r="A281" s="16" t="s">
        <v>44</v>
      </c>
      <c r="B281" s="50">
        <v>0</v>
      </c>
      <c r="C281" s="50">
        <v>0</v>
      </c>
      <c r="D281" s="50">
        <v>0</v>
      </c>
      <c r="E281" s="50">
        <v>0</v>
      </c>
      <c r="F281" s="50">
        <v>0</v>
      </c>
      <c r="G281" s="50">
        <v>0</v>
      </c>
      <c r="H281" s="50">
        <v>0</v>
      </c>
      <c r="I281" s="50">
        <v>0</v>
      </c>
      <c r="J281" s="50">
        <v>0</v>
      </c>
      <c r="K281" s="50">
        <v>0</v>
      </c>
      <c r="L281" s="50">
        <v>0</v>
      </c>
      <c r="M281" s="50">
        <v>0</v>
      </c>
      <c r="N281" s="50">
        <v>0</v>
      </c>
      <c r="O281" s="50">
        <v>0</v>
      </c>
      <c r="P281" s="50">
        <v>0</v>
      </c>
      <c r="Q281" s="50">
        <v>0</v>
      </c>
      <c r="R281" s="50">
        <v>0</v>
      </c>
      <c r="S281" s="50">
        <v>0</v>
      </c>
      <c r="T281" s="50">
        <v>0</v>
      </c>
      <c r="U281" s="50">
        <v>0</v>
      </c>
      <c r="V281" s="50">
        <v>0</v>
      </c>
      <c r="W281" s="50">
        <v>0</v>
      </c>
      <c r="X281" s="50">
        <v>0</v>
      </c>
      <c r="Y281" s="50">
        <v>0</v>
      </c>
      <c r="Z281" s="50">
        <v>0</v>
      </c>
      <c r="AA281" s="50">
        <v>0</v>
      </c>
      <c r="AB281" s="50">
        <v>0</v>
      </c>
      <c r="AC281" s="50">
        <v>0</v>
      </c>
      <c r="AD281" s="50">
        <v>0</v>
      </c>
      <c r="AE281" s="50">
        <v>0</v>
      </c>
      <c r="AF281" s="50">
        <v>0</v>
      </c>
      <c r="AG281" s="50">
        <v>0</v>
      </c>
      <c r="AH281" s="50">
        <v>0</v>
      </c>
      <c r="AI281" s="50">
        <v>0</v>
      </c>
    </row>
    <row r="282" spans="1:35" ht="12.5">
      <c r="A282" s="16" t="s">
        <v>45</v>
      </c>
      <c r="B282" s="50">
        <v>0</v>
      </c>
      <c r="C282" s="50">
        <v>0</v>
      </c>
      <c r="D282" s="50">
        <v>0</v>
      </c>
      <c r="E282" s="50">
        <v>0</v>
      </c>
      <c r="F282" s="50">
        <v>0</v>
      </c>
      <c r="G282" s="50">
        <v>0</v>
      </c>
      <c r="H282" s="50">
        <v>0</v>
      </c>
      <c r="I282" s="50">
        <v>0</v>
      </c>
      <c r="J282" s="50">
        <v>0</v>
      </c>
      <c r="K282" s="50">
        <v>0</v>
      </c>
      <c r="L282" s="50">
        <v>0</v>
      </c>
      <c r="M282" s="50">
        <v>0</v>
      </c>
      <c r="N282" s="50">
        <v>0</v>
      </c>
      <c r="O282" s="50">
        <v>0</v>
      </c>
      <c r="P282" s="50">
        <v>0</v>
      </c>
      <c r="Q282" s="50">
        <v>0</v>
      </c>
      <c r="R282" s="50">
        <v>0</v>
      </c>
      <c r="S282" s="50">
        <v>0</v>
      </c>
      <c r="T282" s="50">
        <v>0</v>
      </c>
      <c r="U282" s="50">
        <v>0</v>
      </c>
      <c r="V282" s="50">
        <v>0</v>
      </c>
      <c r="W282" s="50">
        <v>0</v>
      </c>
      <c r="X282" s="50">
        <v>0</v>
      </c>
      <c r="Y282" s="50">
        <v>0</v>
      </c>
      <c r="Z282" s="50">
        <v>0</v>
      </c>
      <c r="AA282" s="50">
        <v>0</v>
      </c>
      <c r="AB282" s="50">
        <v>0</v>
      </c>
      <c r="AC282" s="50">
        <v>0</v>
      </c>
      <c r="AD282" s="50">
        <v>0</v>
      </c>
      <c r="AE282" s="50">
        <v>0</v>
      </c>
      <c r="AF282" s="50">
        <v>0</v>
      </c>
      <c r="AG282" s="50">
        <v>0</v>
      </c>
      <c r="AH282" s="50">
        <v>0</v>
      </c>
      <c r="AI282" s="50">
        <v>0</v>
      </c>
    </row>
    <row r="283" spans="1:35" ht="12.5">
      <c r="A283" s="16" t="s">
        <v>46</v>
      </c>
      <c r="B283" s="50">
        <v>1528.60841</v>
      </c>
      <c r="C283" s="50">
        <v>1637.47073</v>
      </c>
      <c r="D283" s="50">
        <v>1723.6534000000001</v>
      </c>
      <c r="E283" s="50">
        <v>1488.2386330000002</v>
      </c>
      <c r="F283" s="50">
        <v>1488.2386330000002</v>
      </c>
      <c r="G283" s="50">
        <v>2023.4783730000001</v>
      </c>
      <c r="H283" s="50">
        <v>2023.4783730000001</v>
      </c>
      <c r="I283" s="50">
        <v>2023.4783730000001</v>
      </c>
      <c r="J283" s="50">
        <v>2023.4783730000001</v>
      </c>
      <c r="K283" s="50">
        <v>2254.8108030000003</v>
      </c>
      <c r="L283" s="50">
        <v>2254.8108030000003</v>
      </c>
      <c r="M283" s="50">
        <v>2175.4320280000002</v>
      </c>
      <c r="N283" s="50">
        <v>2211.7194680000002</v>
      </c>
      <c r="O283" s="50">
        <v>2211.7194680000002</v>
      </c>
      <c r="P283" s="50">
        <v>2216.2553980000002</v>
      </c>
      <c r="Q283" s="50">
        <v>2216.2553980000002</v>
      </c>
      <c r="R283" s="50">
        <v>2216</v>
      </c>
      <c r="S283" s="50">
        <v>2216</v>
      </c>
      <c r="T283" s="50">
        <v>1926</v>
      </c>
      <c r="U283" s="50">
        <v>1926</v>
      </c>
      <c r="V283" s="50">
        <v>1960</v>
      </c>
      <c r="W283" s="50">
        <v>2000</v>
      </c>
      <c r="X283" s="50">
        <v>2040</v>
      </c>
      <c r="Y283" s="50">
        <v>2061.6666666666665</v>
      </c>
      <c r="Z283" s="50">
        <v>2083.3333333333335</v>
      </c>
      <c r="AA283" s="50">
        <v>2105</v>
      </c>
      <c r="AB283" s="50">
        <v>2126.6666666666665</v>
      </c>
      <c r="AC283" s="50">
        <v>2148.3333333333335</v>
      </c>
      <c r="AD283" s="50">
        <v>2170</v>
      </c>
      <c r="AE283" s="50">
        <v>2300</v>
      </c>
      <c r="AF283" s="50">
        <v>2700</v>
      </c>
      <c r="AG283" s="50">
        <v>2700</v>
      </c>
      <c r="AH283" s="50">
        <v>3160</v>
      </c>
      <c r="AI283" s="50">
        <v>3620</v>
      </c>
    </row>
    <row r="284" spans="1:35" ht="12.5">
      <c r="A284" s="16" t="s">
        <v>47</v>
      </c>
      <c r="B284" s="50">
        <v>0</v>
      </c>
      <c r="C284" s="50">
        <v>0</v>
      </c>
      <c r="D284" s="50">
        <v>0</v>
      </c>
      <c r="E284" s="50">
        <v>0</v>
      </c>
      <c r="F284" s="50">
        <v>0</v>
      </c>
      <c r="G284" s="50">
        <v>0</v>
      </c>
      <c r="H284" s="50">
        <v>0</v>
      </c>
      <c r="I284" s="50">
        <v>0</v>
      </c>
      <c r="J284" s="50">
        <v>0</v>
      </c>
      <c r="K284" s="50">
        <v>0</v>
      </c>
      <c r="L284" s="50">
        <v>0</v>
      </c>
      <c r="M284" s="50">
        <v>0</v>
      </c>
      <c r="N284" s="50">
        <v>0</v>
      </c>
      <c r="O284" s="50">
        <v>0</v>
      </c>
      <c r="P284" s="50">
        <v>0</v>
      </c>
      <c r="Q284" s="50">
        <v>0</v>
      </c>
      <c r="R284" s="50">
        <v>0</v>
      </c>
      <c r="S284" s="50">
        <v>0</v>
      </c>
      <c r="T284" s="50">
        <v>0</v>
      </c>
      <c r="U284" s="50">
        <v>0</v>
      </c>
      <c r="V284" s="50">
        <v>0</v>
      </c>
      <c r="W284" s="50">
        <v>0</v>
      </c>
      <c r="X284" s="50">
        <v>0</v>
      </c>
      <c r="Y284" s="50">
        <v>0</v>
      </c>
      <c r="Z284" s="50">
        <v>0</v>
      </c>
      <c r="AA284" s="50">
        <v>0</v>
      </c>
      <c r="AB284" s="50">
        <v>0</v>
      </c>
      <c r="AC284" s="50">
        <v>0</v>
      </c>
      <c r="AD284" s="50">
        <v>0</v>
      </c>
      <c r="AE284" s="50">
        <v>0</v>
      </c>
      <c r="AF284" s="50">
        <v>0</v>
      </c>
      <c r="AG284" s="50">
        <v>0</v>
      </c>
      <c r="AH284" s="50">
        <v>0</v>
      </c>
      <c r="AI284" s="50">
        <v>0</v>
      </c>
    </row>
    <row r="285" spans="1:35" ht="12.5">
      <c r="A285" s="16" t="s">
        <v>48</v>
      </c>
      <c r="B285" s="50">
        <v>0</v>
      </c>
      <c r="C285" s="50">
        <v>0</v>
      </c>
      <c r="D285" s="50">
        <v>0</v>
      </c>
      <c r="E285" s="50">
        <v>0</v>
      </c>
      <c r="F285" s="50">
        <v>0</v>
      </c>
      <c r="G285" s="50">
        <v>0</v>
      </c>
      <c r="H285" s="50">
        <v>0</v>
      </c>
      <c r="I285" s="50">
        <v>0</v>
      </c>
      <c r="J285" s="50">
        <v>0</v>
      </c>
      <c r="K285" s="50">
        <v>0</v>
      </c>
      <c r="L285" s="50">
        <v>0</v>
      </c>
      <c r="M285" s="50">
        <v>0</v>
      </c>
      <c r="N285" s="50">
        <v>0</v>
      </c>
      <c r="O285" s="50">
        <v>0</v>
      </c>
      <c r="P285" s="50">
        <v>0</v>
      </c>
      <c r="Q285" s="50">
        <v>0</v>
      </c>
      <c r="R285" s="50">
        <v>0</v>
      </c>
      <c r="S285" s="50">
        <v>0</v>
      </c>
      <c r="T285" s="50">
        <v>0</v>
      </c>
      <c r="U285" s="50">
        <v>0</v>
      </c>
      <c r="V285" s="50">
        <v>0</v>
      </c>
      <c r="W285" s="50">
        <v>0</v>
      </c>
      <c r="X285" s="50">
        <v>0</v>
      </c>
      <c r="Y285" s="50">
        <v>0</v>
      </c>
      <c r="Z285" s="50">
        <v>0</v>
      </c>
      <c r="AA285" s="50">
        <v>0</v>
      </c>
      <c r="AB285" s="50">
        <v>0</v>
      </c>
      <c r="AC285" s="50">
        <v>0</v>
      </c>
      <c r="AD285" s="50">
        <v>0</v>
      </c>
      <c r="AE285" s="50">
        <v>0</v>
      </c>
      <c r="AF285" s="50">
        <v>0</v>
      </c>
      <c r="AG285" s="50">
        <v>0</v>
      </c>
      <c r="AH285" s="50">
        <v>0</v>
      </c>
      <c r="AI285" s="50">
        <v>0</v>
      </c>
    </row>
    <row r="286" spans="1:35" ht="12.5">
      <c r="A286" s="16" t="s">
        <v>49</v>
      </c>
      <c r="B286" s="50">
        <v>0</v>
      </c>
      <c r="C286" s="50">
        <v>0</v>
      </c>
      <c r="D286" s="50">
        <v>0</v>
      </c>
      <c r="E286" s="50">
        <v>0</v>
      </c>
      <c r="F286" s="50">
        <v>0</v>
      </c>
      <c r="G286" s="50">
        <v>0</v>
      </c>
      <c r="H286" s="50">
        <v>0</v>
      </c>
      <c r="I286" s="50">
        <v>0</v>
      </c>
      <c r="J286" s="50">
        <v>0</v>
      </c>
      <c r="K286" s="50">
        <v>0</v>
      </c>
      <c r="L286" s="50">
        <v>0</v>
      </c>
      <c r="M286" s="50">
        <v>0</v>
      </c>
      <c r="N286" s="50">
        <v>0</v>
      </c>
      <c r="O286" s="50">
        <v>0</v>
      </c>
      <c r="P286" s="50">
        <v>0</v>
      </c>
      <c r="Q286" s="50">
        <v>0</v>
      </c>
      <c r="R286" s="50">
        <v>0</v>
      </c>
      <c r="S286" s="50">
        <v>0</v>
      </c>
      <c r="T286" s="50">
        <v>0</v>
      </c>
      <c r="U286" s="50">
        <v>0</v>
      </c>
      <c r="V286" s="50">
        <v>0</v>
      </c>
      <c r="W286" s="50">
        <v>0</v>
      </c>
      <c r="X286" s="50">
        <v>0</v>
      </c>
      <c r="Y286" s="50">
        <v>0</v>
      </c>
      <c r="Z286" s="50">
        <v>0</v>
      </c>
      <c r="AA286" s="50">
        <v>0</v>
      </c>
      <c r="AB286" s="50">
        <v>0</v>
      </c>
      <c r="AC286" s="50">
        <v>0</v>
      </c>
      <c r="AD286" s="50">
        <v>0</v>
      </c>
      <c r="AE286" s="50">
        <v>0</v>
      </c>
      <c r="AF286" s="50">
        <v>0</v>
      </c>
      <c r="AG286" s="50">
        <v>0</v>
      </c>
      <c r="AH286" s="50">
        <v>0</v>
      </c>
      <c r="AI286" s="50">
        <v>0</v>
      </c>
    </row>
    <row r="287" spans="1:35" ht="12.5">
      <c r="A287" s="16" t="s">
        <v>50</v>
      </c>
      <c r="B287" s="50">
        <v>0</v>
      </c>
      <c r="C287" s="50">
        <v>0</v>
      </c>
      <c r="D287" s="50">
        <v>0</v>
      </c>
      <c r="E287" s="50">
        <v>0</v>
      </c>
      <c r="F287" s="50">
        <v>0</v>
      </c>
      <c r="G287" s="50">
        <v>0</v>
      </c>
      <c r="H287" s="50">
        <v>0</v>
      </c>
      <c r="I287" s="50">
        <v>0</v>
      </c>
      <c r="J287" s="50">
        <v>0</v>
      </c>
      <c r="K287" s="50">
        <v>0</v>
      </c>
      <c r="L287" s="50">
        <v>0</v>
      </c>
      <c r="M287" s="50">
        <v>0</v>
      </c>
      <c r="N287" s="50">
        <v>0</v>
      </c>
      <c r="O287" s="50">
        <v>0</v>
      </c>
      <c r="P287" s="50">
        <v>0</v>
      </c>
      <c r="Q287" s="50">
        <v>0</v>
      </c>
      <c r="R287" s="50">
        <v>0</v>
      </c>
      <c r="S287" s="50">
        <v>0</v>
      </c>
      <c r="T287" s="50">
        <v>0</v>
      </c>
      <c r="U287" s="50">
        <v>0</v>
      </c>
      <c r="V287" s="50">
        <v>0</v>
      </c>
      <c r="W287" s="50">
        <v>0</v>
      </c>
      <c r="X287" s="50">
        <v>0</v>
      </c>
      <c r="Y287" s="50">
        <v>0</v>
      </c>
      <c r="Z287" s="50">
        <v>0</v>
      </c>
      <c r="AA287" s="50">
        <v>0</v>
      </c>
      <c r="AB287" s="50">
        <v>0</v>
      </c>
      <c r="AC287" s="50">
        <v>0</v>
      </c>
      <c r="AD287" s="50">
        <v>0</v>
      </c>
      <c r="AE287" s="50">
        <v>0</v>
      </c>
      <c r="AF287" s="50">
        <v>0</v>
      </c>
      <c r="AG287" s="50">
        <v>0</v>
      </c>
      <c r="AH287" s="50">
        <v>0</v>
      </c>
      <c r="AI287" s="50">
        <v>0</v>
      </c>
    </row>
    <row r="288" spans="1:35" ht="12.5">
      <c r="A288" s="16" t="s">
        <v>51</v>
      </c>
      <c r="B288" s="50">
        <v>0</v>
      </c>
      <c r="C288" s="50">
        <v>0</v>
      </c>
      <c r="D288" s="50">
        <v>0</v>
      </c>
      <c r="E288" s="50">
        <v>0</v>
      </c>
      <c r="F288" s="50">
        <v>0</v>
      </c>
      <c r="G288" s="50">
        <v>0</v>
      </c>
      <c r="H288" s="50">
        <v>0</v>
      </c>
      <c r="I288" s="50">
        <v>0</v>
      </c>
      <c r="J288" s="50">
        <v>0</v>
      </c>
      <c r="K288" s="50">
        <v>0</v>
      </c>
      <c r="L288" s="50">
        <v>0</v>
      </c>
      <c r="M288" s="50">
        <v>0</v>
      </c>
      <c r="N288" s="50">
        <v>0</v>
      </c>
      <c r="O288" s="50">
        <v>0</v>
      </c>
      <c r="P288" s="50">
        <v>0</v>
      </c>
      <c r="Q288" s="50">
        <v>0</v>
      </c>
      <c r="R288" s="50">
        <v>0</v>
      </c>
      <c r="S288" s="50">
        <v>0</v>
      </c>
      <c r="T288" s="50">
        <v>0</v>
      </c>
      <c r="U288" s="50">
        <v>0</v>
      </c>
      <c r="V288" s="50">
        <v>0</v>
      </c>
      <c r="W288" s="50">
        <v>0</v>
      </c>
      <c r="X288" s="50">
        <v>0</v>
      </c>
      <c r="Y288" s="50">
        <v>0</v>
      </c>
      <c r="Z288" s="50">
        <v>0</v>
      </c>
      <c r="AA288" s="50">
        <v>0</v>
      </c>
      <c r="AB288" s="50">
        <v>0</v>
      </c>
      <c r="AC288" s="50">
        <v>0</v>
      </c>
      <c r="AD288" s="50">
        <v>0</v>
      </c>
      <c r="AE288" s="50">
        <v>0</v>
      </c>
      <c r="AF288" s="50">
        <v>0</v>
      </c>
      <c r="AG288" s="50">
        <v>0</v>
      </c>
      <c r="AH288" s="50">
        <v>0</v>
      </c>
      <c r="AI288" s="50">
        <v>0</v>
      </c>
    </row>
    <row r="289" spans="1:35" ht="12.5">
      <c r="A289" s="16" t="s">
        <v>52</v>
      </c>
      <c r="B289" s="50">
        <v>0</v>
      </c>
      <c r="C289" s="50">
        <v>0</v>
      </c>
      <c r="D289" s="50">
        <v>0</v>
      </c>
      <c r="E289" s="50">
        <v>0</v>
      </c>
      <c r="F289" s="50">
        <v>0</v>
      </c>
      <c r="G289" s="50">
        <v>0</v>
      </c>
      <c r="H289" s="50">
        <v>0</v>
      </c>
      <c r="I289" s="50">
        <v>0</v>
      </c>
      <c r="J289" s="50">
        <v>0</v>
      </c>
      <c r="K289" s="50">
        <v>0</v>
      </c>
      <c r="L289" s="50">
        <v>0</v>
      </c>
      <c r="M289" s="50">
        <v>0</v>
      </c>
      <c r="N289" s="50">
        <v>0</v>
      </c>
      <c r="O289" s="50">
        <v>0</v>
      </c>
      <c r="P289" s="50">
        <v>0</v>
      </c>
      <c r="Q289" s="50">
        <v>0</v>
      </c>
      <c r="R289" s="50">
        <v>0</v>
      </c>
      <c r="S289" s="50">
        <v>0</v>
      </c>
      <c r="T289" s="50">
        <v>0</v>
      </c>
      <c r="U289" s="50">
        <v>0</v>
      </c>
      <c r="V289" s="50">
        <v>0</v>
      </c>
      <c r="W289" s="50">
        <v>0</v>
      </c>
      <c r="X289" s="50">
        <v>0</v>
      </c>
      <c r="Y289" s="50">
        <v>0</v>
      </c>
      <c r="Z289" s="50">
        <v>0</v>
      </c>
      <c r="AA289" s="50">
        <v>0</v>
      </c>
      <c r="AB289" s="50">
        <v>0</v>
      </c>
      <c r="AC289" s="50">
        <v>0</v>
      </c>
      <c r="AD289" s="50">
        <v>0</v>
      </c>
      <c r="AE289" s="50">
        <v>0</v>
      </c>
      <c r="AF289" s="50">
        <v>0</v>
      </c>
      <c r="AG289" s="50">
        <v>0</v>
      </c>
      <c r="AH289" s="50">
        <v>0</v>
      </c>
      <c r="AI289" s="50">
        <v>0</v>
      </c>
    </row>
    <row r="290" spans="1:35" ht="12.5">
      <c r="A290" s="16" t="s">
        <v>53</v>
      </c>
      <c r="B290" s="50">
        <v>0</v>
      </c>
      <c r="C290" s="50">
        <v>0</v>
      </c>
      <c r="D290" s="50">
        <v>0</v>
      </c>
      <c r="E290" s="50">
        <v>0</v>
      </c>
      <c r="F290" s="50">
        <v>0</v>
      </c>
      <c r="G290" s="50">
        <v>0</v>
      </c>
      <c r="H290" s="50">
        <v>0</v>
      </c>
      <c r="I290" s="50">
        <v>0</v>
      </c>
      <c r="J290" s="50">
        <v>0</v>
      </c>
      <c r="K290" s="50">
        <v>0</v>
      </c>
      <c r="L290" s="50">
        <v>0</v>
      </c>
      <c r="M290" s="50">
        <v>0</v>
      </c>
      <c r="N290" s="50">
        <v>0</v>
      </c>
      <c r="O290" s="50">
        <v>0</v>
      </c>
      <c r="P290" s="50">
        <v>0</v>
      </c>
      <c r="Q290" s="50">
        <v>0</v>
      </c>
      <c r="R290" s="50">
        <v>0</v>
      </c>
      <c r="S290" s="50">
        <v>0</v>
      </c>
      <c r="T290" s="50">
        <v>0</v>
      </c>
      <c r="U290" s="50">
        <v>0</v>
      </c>
      <c r="V290" s="50">
        <v>0</v>
      </c>
      <c r="W290" s="50">
        <v>0</v>
      </c>
      <c r="X290" s="50">
        <v>0</v>
      </c>
      <c r="Y290" s="50">
        <v>0</v>
      </c>
      <c r="Z290" s="50">
        <v>0</v>
      </c>
      <c r="AA290" s="50">
        <v>0</v>
      </c>
      <c r="AB290" s="50">
        <v>0</v>
      </c>
      <c r="AC290" s="50">
        <v>0</v>
      </c>
      <c r="AD290" s="50">
        <v>0</v>
      </c>
      <c r="AE290" s="50">
        <v>0</v>
      </c>
      <c r="AF290" s="50">
        <v>0</v>
      </c>
      <c r="AG290" s="50">
        <v>0</v>
      </c>
      <c r="AH290" s="50">
        <v>0</v>
      </c>
      <c r="AI290" s="50">
        <v>0</v>
      </c>
    </row>
    <row r="291" spans="1:35" ht="12.5">
      <c r="A291" s="16" t="s">
        <v>41</v>
      </c>
      <c r="B291" s="50">
        <v>0</v>
      </c>
      <c r="C291" s="50">
        <v>0</v>
      </c>
      <c r="D291" s="50">
        <v>0</v>
      </c>
      <c r="E291" s="50">
        <v>0</v>
      </c>
      <c r="F291" s="50">
        <v>0</v>
      </c>
      <c r="G291" s="50">
        <v>0</v>
      </c>
      <c r="H291" s="50">
        <v>0</v>
      </c>
      <c r="I291" s="50">
        <v>0</v>
      </c>
      <c r="J291" s="50">
        <v>0</v>
      </c>
      <c r="K291" s="50">
        <v>0</v>
      </c>
      <c r="L291" s="50">
        <v>0</v>
      </c>
      <c r="M291" s="50">
        <v>0</v>
      </c>
      <c r="N291" s="50">
        <v>0</v>
      </c>
      <c r="O291" s="50">
        <v>0</v>
      </c>
      <c r="P291" s="50">
        <v>0</v>
      </c>
      <c r="Q291" s="50">
        <v>0</v>
      </c>
      <c r="R291" s="50">
        <v>0</v>
      </c>
      <c r="S291" s="50">
        <v>0</v>
      </c>
      <c r="T291" s="50">
        <v>0</v>
      </c>
      <c r="U291" s="50">
        <v>0</v>
      </c>
      <c r="V291" s="50">
        <v>0</v>
      </c>
      <c r="W291" s="50">
        <v>0</v>
      </c>
      <c r="X291" s="50">
        <v>0</v>
      </c>
      <c r="Y291" s="50">
        <v>0</v>
      </c>
      <c r="Z291" s="50">
        <v>0</v>
      </c>
      <c r="AA291" s="50">
        <v>0</v>
      </c>
      <c r="AB291" s="50">
        <v>0</v>
      </c>
      <c r="AC291" s="50">
        <v>0</v>
      </c>
      <c r="AD291" s="50">
        <v>0</v>
      </c>
      <c r="AE291" s="50">
        <v>0</v>
      </c>
      <c r="AF291" s="50">
        <v>0</v>
      </c>
      <c r="AG291" s="50">
        <v>0</v>
      </c>
      <c r="AH291" s="50">
        <v>0</v>
      </c>
      <c r="AI291" s="50">
        <v>0</v>
      </c>
    </row>
    <row r="292" spans="1:35" ht="12.5">
      <c r="A292" s="16" t="s">
        <v>106</v>
      </c>
      <c r="B292" s="50">
        <v>0</v>
      </c>
      <c r="C292" s="50">
        <v>0</v>
      </c>
      <c r="D292" s="50">
        <v>0</v>
      </c>
      <c r="E292" s="50">
        <v>0</v>
      </c>
      <c r="F292" s="50">
        <v>0</v>
      </c>
      <c r="G292" s="50">
        <v>0</v>
      </c>
      <c r="H292" s="50">
        <v>0</v>
      </c>
      <c r="I292" s="50">
        <v>0</v>
      </c>
      <c r="J292" s="50">
        <v>0</v>
      </c>
      <c r="K292" s="50">
        <v>0</v>
      </c>
      <c r="L292" s="50">
        <v>0</v>
      </c>
      <c r="M292" s="50">
        <v>0</v>
      </c>
      <c r="N292" s="50">
        <v>0</v>
      </c>
      <c r="O292" s="50">
        <v>0</v>
      </c>
      <c r="P292" s="50">
        <v>0</v>
      </c>
      <c r="Q292" s="50">
        <v>0</v>
      </c>
      <c r="R292" s="50">
        <v>0</v>
      </c>
      <c r="S292" s="50">
        <v>0</v>
      </c>
      <c r="T292" s="50">
        <v>0</v>
      </c>
      <c r="U292" s="50">
        <v>0</v>
      </c>
      <c r="V292" s="50">
        <v>0</v>
      </c>
      <c r="W292" s="50">
        <v>0</v>
      </c>
      <c r="X292" s="50">
        <v>0</v>
      </c>
      <c r="Y292" s="50">
        <v>0</v>
      </c>
      <c r="Z292" s="50">
        <v>0</v>
      </c>
      <c r="AA292" s="50">
        <v>0</v>
      </c>
      <c r="AB292" s="50">
        <v>0</v>
      </c>
      <c r="AC292" s="50">
        <v>0</v>
      </c>
      <c r="AD292" s="50">
        <v>0</v>
      </c>
      <c r="AE292" s="50">
        <v>0</v>
      </c>
      <c r="AF292" s="50">
        <v>0</v>
      </c>
      <c r="AG292" s="50">
        <v>0</v>
      </c>
      <c r="AH292" s="50">
        <v>0</v>
      </c>
      <c r="AI292" s="50">
        <v>0</v>
      </c>
    </row>
    <row r="293" spans="1:35" ht="12.5">
      <c r="A293" s="16" t="s">
        <v>107</v>
      </c>
      <c r="B293" s="50">
        <v>0</v>
      </c>
      <c r="C293" s="50">
        <v>0</v>
      </c>
      <c r="D293" s="50">
        <v>0</v>
      </c>
      <c r="E293" s="50">
        <v>0</v>
      </c>
      <c r="F293" s="50">
        <v>0</v>
      </c>
      <c r="G293" s="50">
        <v>0</v>
      </c>
      <c r="H293" s="50">
        <v>0</v>
      </c>
      <c r="I293" s="50">
        <v>0</v>
      </c>
      <c r="J293" s="50">
        <v>0</v>
      </c>
      <c r="K293" s="50">
        <v>0</v>
      </c>
      <c r="L293" s="50">
        <v>0</v>
      </c>
      <c r="M293" s="50">
        <v>0</v>
      </c>
      <c r="N293" s="50">
        <v>0</v>
      </c>
      <c r="O293" s="50">
        <v>0</v>
      </c>
      <c r="P293" s="50">
        <v>0</v>
      </c>
      <c r="Q293" s="50">
        <v>0</v>
      </c>
      <c r="R293" s="50">
        <v>0</v>
      </c>
      <c r="S293" s="50">
        <v>0</v>
      </c>
      <c r="T293" s="50">
        <v>0</v>
      </c>
      <c r="U293" s="50">
        <v>0</v>
      </c>
      <c r="V293" s="50">
        <v>0</v>
      </c>
      <c r="W293" s="50">
        <v>0</v>
      </c>
      <c r="X293" s="50">
        <v>0</v>
      </c>
      <c r="Y293" s="50">
        <v>0</v>
      </c>
      <c r="Z293" s="50">
        <v>0</v>
      </c>
      <c r="AA293" s="50">
        <v>0</v>
      </c>
      <c r="AB293" s="50">
        <v>0</v>
      </c>
      <c r="AC293" s="50">
        <v>0</v>
      </c>
      <c r="AD293" s="50">
        <v>0</v>
      </c>
      <c r="AE293" s="50">
        <v>0</v>
      </c>
      <c r="AF293" s="50">
        <v>0</v>
      </c>
      <c r="AG293" s="50">
        <v>0</v>
      </c>
      <c r="AH293" s="50">
        <v>0</v>
      </c>
      <c r="AI293" s="50">
        <v>0</v>
      </c>
    </row>
    <row r="294" spans="1:35" ht="12.5">
      <c r="A294" s="16" t="s">
        <v>108</v>
      </c>
      <c r="B294" s="50">
        <v>0</v>
      </c>
      <c r="C294" s="50">
        <v>0</v>
      </c>
      <c r="D294" s="50">
        <v>0</v>
      </c>
      <c r="E294" s="50">
        <v>0</v>
      </c>
      <c r="F294" s="50">
        <v>0</v>
      </c>
      <c r="G294" s="50">
        <v>0</v>
      </c>
      <c r="H294" s="50">
        <v>0</v>
      </c>
      <c r="I294" s="50">
        <v>0</v>
      </c>
      <c r="J294" s="50">
        <v>0</v>
      </c>
      <c r="K294" s="50">
        <v>0</v>
      </c>
      <c r="L294" s="50">
        <v>0</v>
      </c>
      <c r="M294" s="50">
        <v>0</v>
      </c>
      <c r="N294" s="50">
        <v>0</v>
      </c>
      <c r="O294" s="50">
        <v>0</v>
      </c>
      <c r="P294" s="50">
        <v>0</v>
      </c>
      <c r="Q294" s="50">
        <v>0</v>
      </c>
      <c r="R294" s="50">
        <v>0</v>
      </c>
      <c r="S294" s="50">
        <v>0</v>
      </c>
      <c r="T294" s="50">
        <v>0</v>
      </c>
      <c r="U294" s="50">
        <v>0</v>
      </c>
      <c r="V294" s="50">
        <v>0</v>
      </c>
      <c r="W294" s="50">
        <v>0</v>
      </c>
      <c r="X294" s="50">
        <v>0</v>
      </c>
      <c r="Y294" s="50">
        <v>0</v>
      </c>
      <c r="Z294" s="50">
        <v>0</v>
      </c>
      <c r="AA294" s="50">
        <v>0</v>
      </c>
      <c r="AB294" s="50">
        <v>0</v>
      </c>
      <c r="AC294" s="50">
        <v>0</v>
      </c>
      <c r="AD294" s="50">
        <v>0</v>
      </c>
      <c r="AE294" s="50">
        <v>0</v>
      </c>
      <c r="AF294" s="50">
        <v>0</v>
      </c>
      <c r="AG294" s="50">
        <v>0</v>
      </c>
      <c r="AH294" s="50">
        <v>0</v>
      </c>
      <c r="AI294" s="50">
        <v>0</v>
      </c>
    </row>
    <row r="295" spans="1:35" ht="12.5">
      <c r="A295" s="16" t="s">
        <v>109</v>
      </c>
      <c r="B295" s="50">
        <v>0</v>
      </c>
      <c r="C295" s="50">
        <v>0</v>
      </c>
      <c r="D295" s="50">
        <v>0</v>
      </c>
      <c r="E295" s="50">
        <v>0</v>
      </c>
      <c r="F295" s="50">
        <v>0</v>
      </c>
      <c r="G295" s="50">
        <v>0</v>
      </c>
      <c r="H295" s="50">
        <v>0</v>
      </c>
      <c r="I295" s="50">
        <v>0</v>
      </c>
      <c r="J295" s="50">
        <v>0</v>
      </c>
      <c r="K295" s="50">
        <v>0</v>
      </c>
      <c r="L295" s="50">
        <v>0</v>
      </c>
      <c r="M295" s="50">
        <v>0</v>
      </c>
      <c r="N295" s="50">
        <v>0</v>
      </c>
      <c r="O295" s="50">
        <v>0</v>
      </c>
      <c r="P295" s="50">
        <v>0</v>
      </c>
      <c r="Q295" s="50">
        <v>0</v>
      </c>
      <c r="R295" s="50">
        <v>0</v>
      </c>
      <c r="S295" s="50">
        <v>0</v>
      </c>
      <c r="T295" s="50">
        <v>0</v>
      </c>
      <c r="U295" s="50">
        <v>0</v>
      </c>
      <c r="V295" s="50">
        <v>0</v>
      </c>
      <c r="W295" s="50">
        <v>0</v>
      </c>
      <c r="X295" s="50">
        <v>0</v>
      </c>
      <c r="Y295" s="50">
        <v>0</v>
      </c>
      <c r="Z295" s="50">
        <v>0</v>
      </c>
      <c r="AA295" s="50">
        <v>0</v>
      </c>
      <c r="AB295" s="50">
        <v>0</v>
      </c>
      <c r="AC295" s="50">
        <v>0</v>
      </c>
      <c r="AD295" s="50">
        <v>0</v>
      </c>
      <c r="AE295" s="50">
        <v>0</v>
      </c>
      <c r="AF295" s="50">
        <v>0</v>
      </c>
      <c r="AG295" s="50">
        <v>0</v>
      </c>
      <c r="AH295" s="50">
        <v>0</v>
      </c>
      <c r="AI295" s="50">
        <v>0</v>
      </c>
    </row>
    <row r="296" spans="1:35" ht="12.5">
      <c r="A296" s="16" t="s">
        <v>110</v>
      </c>
      <c r="B296" s="50">
        <f>SUM(B240:B295)</f>
        <v>3150.2033849999998</v>
      </c>
      <c r="C296" s="50">
        <f t="shared" si="4" ref="C296:AI296">SUM(C240:C295)</f>
        <v>3265.8696</v>
      </c>
      <c r="D296" s="50">
        <f t="shared" si="4"/>
        <v>3397.4115700000002</v>
      </c>
      <c r="E296" s="50">
        <f t="shared" si="4"/>
        <v>3223.2318580000001</v>
      </c>
      <c r="F296" s="50">
        <f t="shared" si="4"/>
        <v>3114.3695379999999</v>
      </c>
      <c r="G296" s="50">
        <f t="shared" si="4"/>
        <v>3649.6092779999999</v>
      </c>
      <c r="H296" s="50">
        <f t="shared" si="4"/>
        <v>3649.6092779999999</v>
      </c>
      <c r="I296" s="50">
        <f t="shared" si="4"/>
        <v>3846.9222330000002</v>
      </c>
      <c r="J296" s="50">
        <f t="shared" si="4"/>
        <v>3846.9222330000002</v>
      </c>
      <c r="K296" s="50">
        <f t="shared" si="4"/>
        <v>4130.4178580000007</v>
      </c>
      <c r="L296" s="50">
        <f t="shared" si="4"/>
        <v>4130.4178580000007</v>
      </c>
      <c r="M296" s="50">
        <f t="shared" si="4"/>
        <v>4112.2741380000007</v>
      </c>
      <c r="N296" s="50">
        <f t="shared" si="4"/>
        <v>4257.4238980000009</v>
      </c>
      <c r="O296" s="50">
        <f t="shared" si="4"/>
        <v>3987.5360630000005</v>
      </c>
      <c r="P296" s="50">
        <f t="shared" si="4"/>
        <v>3946.7126930000004</v>
      </c>
      <c r="Q296" s="50">
        <f t="shared" si="4"/>
        <v>4001.1438530000005</v>
      </c>
      <c r="R296" s="50">
        <f t="shared" si="4"/>
        <v>3938.2039960000002</v>
      </c>
      <c r="S296" s="50">
        <f t="shared" si="4"/>
        <v>3929.9029970000001</v>
      </c>
      <c r="T296" s="50">
        <f t="shared" si="4"/>
        <v>3631.6019980000001</v>
      </c>
      <c r="U296" s="50">
        <f t="shared" si="4"/>
        <v>3623.300999</v>
      </c>
      <c r="V296" s="50">
        <f t="shared" si="4"/>
        <v>3645</v>
      </c>
      <c r="W296" s="50">
        <f t="shared" si="4"/>
        <v>3685</v>
      </c>
      <c r="X296" s="50">
        <f t="shared" si="4"/>
        <v>3725</v>
      </c>
      <c r="Y296" s="50">
        <f t="shared" si="4"/>
        <v>3795</v>
      </c>
      <c r="Z296" s="50">
        <f t="shared" si="4"/>
        <v>3865</v>
      </c>
      <c r="AA296" s="50">
        <f t="shared" si="4"/>
        <v>3935</v>
      </c>
      <c r="AB296" s="50">
        <f t="shared" si="4"/>
        <v>4005</v>
      </c>
      <c r="AC296" s="50">
        <f t="shared" si="4"/>
        <v>4075</v>
      </c>
      <c r="AD296" s="50">
        <f t="shared" si="4"/>
        <v>4075</v>
      </c>
      <c r="AE296" s="50">
        <f t="shared" si="4"/>
        <v>4855</v>
      </c>
      <c r="AF296" s="50">
        <f t="shared" si="4"/>
        <v>5405</v>
      </c>
      <c r="AG296" s="50">
        <f t="shared" si="4"/>
        <v>5405</v>
      </c>
      <c r="AH296" s="50">
        <f t="shared" si="4"/>
        <v>5865</v>
      </c>
      <c r="AI296" s="50">
        <f t="shared" si="4"/>
        <v>6325</v>
      </c>
    </row>
    <row r="297" spans="2:35" ht="12.5">
      <c r="B297" s="50"/>
      <c r="C297" s="50"/>
      <c r="D297" s="50"/>
      <c r="E297" s="50"/>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row>
    <row r="298" spans="1:35" ht="13">
      <c r="A298" s="18" t="s">
        <v>115</v>
      </c>
      <c r="B298" s="50"/>
      <c r="C298" s="50"/>
      <c r="D298" s="50"/>
      <c r="E298" s="50"/>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row>
    <row r="299" spans="1:35" ht="12.5">
      <c r="A299" s="16" t="s">
        <v>2</v>
      </c>
      <c r="B299" s="50">
        <v>0</v>
      </c>
      <c r="C299" s="50">
        <v>0</v>
      </c>
      <c r="D299" s="50">
        <v>0</v>
      </c>
      <c r="E299" s="50">
        <v>0</v>
      </c>
      <c r="F299" s="50">
        <v>0</v>
      </c>
      <c r="G299" s="50">
        <v>0</v>
      </c>
      <c r="H299" s="50">
        <v>0</v>
      </c>
      <c r="I299" s="50">
        <v>0</v>
      </c>
      <c r="J299" s="50">
        <v>0</v>
      </c>
      <c r="K299" s="50">
        <v>0</v>
      </c>
      <c r="L299" s="50">
        <v>0</v>
      </c>
      <c r="M299" s="50">
        <v>0</v>
      </c>
      <c r="N299" s="50">
        <v>0</v>
      </c>
      <c r="O299" s="50">
        <v>0</v>
      </c>
      <c r="P299" s="50">
        <v>0</v>
      </c>
      <c r="Q299" s="50">
        <v>0</v>
      </c>
      <c r="R299" s="50">
        <v>0</v>
      </c>
      <c r="S299" s="50">
        <v>0</v>
      </c>
      <c r="T299" s="50">
        <v>0</v>
      </c>
      <c r="U299" s="50">
        <v>0</v>
      </c>
      <c r="V299" s="50">
        <v>0</v>
      </c>
      <c r="W299" s="50">
        <v>0</v>
      </c>
      <c r="X299" s="50">
        <v>0</v>
      </c>
      <c r="Y299" s="50">
        <v>0</v>
      </c>
      <c r="Z299" s="50">
        <v>0</v>
      </c>
      <c r="AA299" s="50">
        <v>0</v>
      </c>
      <c r="AB299" s="50">
        <v>0</v>
      </c>
      <c r="AC299" s="50">
        <v>0</v>
      </c>
      <c r="AD299" s="50">
        <v>0</v>
      </c>
      <c r="AE299" s="50">
        <v>0</v>
      </c>
      <c r="AF299" s="50">
        <v>0</v>
      </c>
      <c r="AG299" s="50">
        <v>0</v>
      </c>
      <c r="AH299" s="50">
        <v>0</v>
      </c>
      <c r="AI299" s="50">
        <v>0</v>
      </c>
    </row>
    <row r="300" spans="1:35" ht="12.5">
      <c r="A300" s="16" t="s">
        <v>3</v>
      </c>
      <c r="B300" s="50">
        <v>0</v>
      </c>
      <c r="C300" s="50">
        <v>0</v>
      </c>
      <c r="D300" s="50">
        <v>0</v>
      </c>
      <c r="E300" s="50">
        <v>0</v>
      </c>
      <c r="F300" s="50">
        <v>0</v>
      </c>
      <c r="G300" s="50">
        <v>0</v>
      </c>
      <c r="H300" s="50">
        <v>0</v>
      </c>
      <c r="I300" s="50">
        <v>0</v>
      </c>
      <c r="J300" s="50">
        <v>0</v>
      </c>
      <c r="K300" s="50">
        <v>0</v>
      </c>
      <c r="L300" s="50">
        <v>0</v>
      </c>
      <c r="M300" s="50">
        <v>0</v>
      </c>
      <c r="N300" s="50">
        <v>0</v>
      </c>
      <c r="O300" s="50">
        <v>0</v>
      </c>
      <c r="P300" s="50">
        <v>0</v>
      </c>
      <c r="Q300" s="50">
        <v>0</v>
      </c>
      <c r="R300" s="50">
        <v>0</v>
      </c>
      <c r="S300" s="50">
        <v>0</v>
      </c>
      <c r="T300" s="50">
        <v>0</v>
      </c>
      <c r="U300" s="50">
        <v>0</v>
      </c>
      <c r="V300" s="50">
        <v>0</v>
      </c>
      <c r="W300" s="50">
        <v>0</v>
      </c>
      <c r="X300" s="50">
        <v>0</v>
      </c>
      <c r="Y300" s="50">
        <v>0</v>
      </c>
      <c r="Z300" s="50">
        <v>0</v>
      </c>
      <c r="AA300" s="50">
        <v>0</v>
      </c>
      <c r="AB300" s="50">
        <v>0</v>
      </c>
      <c r="AC300" s="50">
        <v>0</v>
      </c>
      <c r="AD300" s="50">
        <v>0</v>
      </c>
      <c r="AE300" s="50">
        <v>0</v>
      </c>
      <c r="AF300" s="50">
        <v>0</v>
      </c>
      <c r="AG300" s="50">
        <v>0</v>
      </c>
      <c r="AH300" s="50">
        <v>0</v>
      </c>
      <c r="AI300" s="50">
        <v>0</v>
      </c>
    </row>
    <row r="301" spans="1:35" ht="12.5">
      <c r="A301" s="16" t="s">
        <v>4</v>
      </c>
      <c r="B301" s="50">
        <v>0</v>
      </c>
      <c r="C301" s="50">
        <v>0</v>
      </c>
      <c r="D301" s="50">
        <v>0</v>
      </c>
      <c r="E301" s="50">
        <v>0</v>
      </c>
      <c r="F301" s="50">
        <v>0</v>
      </c>
      <c r="G301" s="50">
        <v>0</v>
      </c>
      <c r="H301" s="50">
        <v>0</v>
      </c>
      <c r="I301" s="50">
        <v>0</v>
      </c>
      <c r="J301" s="50">
        <v>0</v>
      </c>
      <c r="K301" s="50">
        <v>0</v>
      </c>
      <c r="L301" s="50">
        <v>0</v>
      </c>
      <c r="M301" s="50">
        <v>0</v>
      </c>
      <c r="N301" s="50">
        <v>0</v>
      </c>
      <c r="O301" s="50">
        <v>0</v>
      </c>
      <c r="P301" s="50">
        <v>0</v>
      </c>
      <c r="Q301" s="50">
        <v>0</v>
      </c>
      <c r="R301" s="50">
        <v>0</v>
      </c>
      <c r="S301" s="50">
        <v>0</v>
      </c>
      <c r="T301" s="50">
        <v>0</v>
      </c>
      <c r="U301" s="50">
        <v>0</v>
      </c>
      <c r="V301" s="50">
        <v>0</v>
      </c>
      <c r="W301" s="50">
        <v>0</v>
      </c>
      <c r="X301" s="50">
        <v>0</v>
      </c>
      <c r="Y301" s="50">
        <v>0</v>
      </c>
      <c r="Z301" s="50">
        <v>0</v>
      </c>
      <c r="AA301" s="50">
        <v>0</v>
      </c>
      <c r="AB301" s="50">
        <v>0</v>
      </c>
      <c r="AC301" s="50">
        <v>0</v>
      </c>
      <c r="AD301" s="50">
        <v>0</v>
      </c>
      <c r="AE301" s="50">
        <v>0</v>
      </c>
      <c r="AF301" s="50">
        <v>0</v>
      </c>
      <c r="AG301" s="50">
        <v>0</v>
      </c>
      <c r="AH301" s="50">
        <v>0</v>
      </c>
      <c r="AI301" s="50">
        <v>0</v>
      </c>
    </row>
    <row r="302" spans="1:35" ht="12.5">
      <c r="A302" s="16" t="s">
        <v>5</v>
      </c>
      <c r="B302" s="50">
        <v>0</v>
      </c>
      <c r="C302" s="50">
        <v>0</v>
      </c>
      <c r="D302" s="50">
        <v>0</v>
      </c>
      <c r="E302" s="50">
        <v>0</v>
      </c>
      <c r="F302" s="50">
        <v>0</v>
      </c>
      <c r="G302" s="50">
        <v>0</v>
      </c>
      <c r="H302" s="50">
        <v>0</v>
      </c>
      <c r="I302" s="50">
        <v>0</v>
      </c>
      <c r="J302" s="50">
        <v>0</v>
      </c>
      <c r="K302" s="50">
        <v>0</v>
      </c>
      <c r="L302" s="50">
        <v>0</v>
      </c>
      <c r="M302" s="50">
        <v>0</v>
      </c>
      <c r="N302" s="50">
        <v>0</v>
      </c>
      <c r="O302" s="50">
        <v>0</v>
      </c>
      <c r="P302" s="50">
        <v>0</v>
      </c>
      <c r="Q302" s="50">
        <v>0</v>
      </c>
      <c r="R302" s="50">
        <v>0</v>
      </c>
      <c r="S302" s="50">
        <v>0</v>
      </c>
      <c r="T302" s="50">
        <v>0</v>
      </c>
      <c r="U302" s="50">
        <v>0</v>
      </c>
      <c r="V302" s="50">
        <v>0</v>
      </c>
      <c r="W302" s="50">
        <v>0</v>
      </c>
      <c r="X302" s="50">
        <v>0</v>
      </c>
      <c r="Y302" s="50">
        <v>0</v>
      </c>
      <c r="Z302" s="50">
        <v>0</v>
      </c>
      <c r="AA302" s="50">
        <v>0</v>
      </c>
      <c r="AB302" s="50">
        <v>0</v>
      </c>
      <c r="AC302" s="50">
        <v>0</v>
      </c>
      <c r="AD302" s="50">
        <v>0</v>
      </c>
      <c r="AE302" s="50">
        <v>0</v>
      </c>
      <c r="AF302" s="50">
        <v>0</v>
      </c>
      <c r="AG302" s="50">
        <v>0</v>
      </c>
      <c r="AH302" s="50">
        <v>0</v>
      </c>
      <c r="AI302" s="50">
        <v>0</v>
      </c>
    </row>
    <row r="303" spans="1:35" ht="12.5">
      <c r="A303" s="16" t="s">
        <v>6</v>
      </c>
      <c r="B303" s="50">
        <v>0</v>
      </c>
      <c r="C303" s="50">
        <v>0</v>
      </c>
      <c r="D303" s="50">
        <v>0</v>
      </c>
      <c r="E303" s="50">
        <v>0</v>
      </c>
      <c r="F303" s="50">
        <v>0</v>
      </c>
      <c r="G303" s="50">
        <v>0</v>
      </c>
      <c r="H303" s="50">
        <v>0</v>
      </c>
      <c r="I303" s="50">
        <v>0</v>
      </c>
      <c r="J303" s="50">
        <v>0</v>
      </c>
      <c r="K303" s="50">
        <v>0</v>
      </c>
      <c r="L303" s="50">
        <v>0</v>
      </c>
      <c r="M303" s="50">
        <v>0</v>
      </c>
      <c r="N303" s="50">
        <v>0</v>
      </c>
      <c r="O303" s="50">
        <v>0</v>
      </c>
      <c r="P303" s="50">
        <v>0</v>
      </c>
      <c r="Q303" s="50">
        <v>0</v>
      </c>
      <c r="R303" s="50">
        <v>0</v>
      </c>
      <c r="S303" s="50">
        <v>0</v>
      </c>
      <c r="T303" s="50">
        <v>0</v>
      </c>
      <c r="U303" s="50">
        <v>0</v>
      </c>
      <c r="V303" s="50">
        <v>0</v>
      </c>
      <c r="W303" s="50">
        <v>0</v>
      </c>
      <c r="X303" s="50">
        <v>0</v>
      </c>
      <c r="Y303" s="50">
        <v>0</v>
      </c>
      <c r="Z303" s="50">
        <v>0</v>
      </c>
      <c r="AA303" s="50">
        <v>0</v>
      </c>
      <c r="AB303" s="50">
        <v>0</v>
      </c>
      <c r="AC303" s="50">
        <v>0</v>
      </c>
      <c r="AD303" s="50">
        <v>0</v>
      </c>
      <c r="AE303" s="50">
        <v>0</v>
      </c>
      <c r="AF303" s="50">
        <v>0</v>
      </c>
      <c r="AG303" s="50">
        <v>0</v>
      </c>
      <c r="AH303" s="50">
        <v>0</v>
      </c>
      <c r="AI303" s="50">
        <v>0</v>
      </c>
    </row>
    <row r="304" spans="1:35" ht="12.5">
      <c r="A304" s="16" t="s">
        <v>7</v>
      </c>
      <c r="B304" s="50">
        <v>0</v>
      </c>
      <c r="C304" s="50">
        <v>0</v>
      </c>
      <c r="D304" s="50">
        <v>0</v>
      </c>
      <c r="E304" s="50">
        <v>74.885490403906559</v>
      </c>
      <c r="F304" s="50">
        <v>74.885490403906559</v>
      </c>
      <c r="G304" s="50">
        <v>74.885490403906559</v>
      </c>
      <c r="H304" s="50">
        <v>74.885490403906559</v>
      </c>
      <c r="I304" s="50">
        <v>74.885490403906559</v>
      </c>
      <c r="J304" s="50">
        <v>74.885490403906559</v>
      </c>
      <c r="K304" s="50">
        <v>0</v>
      </c>
      <c r="L304" s="50">
        <v>0</v>
      </c>
      <c r="M304" s="50">
        <v>0</v>
      </c>
      <c r="N304" s="50">
        <v>0</v>
      </c>
      <c r="O304" s="50">
        <v>0</v>
      </c>
      <c r="P304" s="50">
        <v>0</v>
      </c>
      <c r="Q304" s="50">
        <v>0</v>
      </c>
      <c r="R304" s="50">
        <v>0</v>
      </c>
      <c r="S304" s="50">
        <v>0</v>
      </c>
      <c r="T304" s="50">
        <v>0</v>
      </c>
      <c r="U304" s="50">
        <v>0</v>
      </c>
      <c r="V304" s="50">
        <v>0</v>
      </c>
      <c r="W304" s="50">
        <v>0</v>
      </c>
      <c r="X304" s="50">
        <v>0</v>
      </c>
      <c r="Y304" s="50">
        <v>0</v>
      </c>
      <c r="Z304" s="50">
        <v>0</v>
      </c>
      <c r="AA304" s="50">
        <v>0</v>
      </c>
      <c r="AB304" s="50">
        <v>0</v>
      </c>
      <c r="AC304" s="50">
        <v>0</v>
      </c>
      <c r="AD304" s="50">
        <v>0</v>
      </c>
      <c r="AE304" s="50">
        <v>0</v>
      </c>
      <c r="AF304" s="50">
        <v>0</v>
      </c>
      <c r="AG304" s="50">
        <v>0</v>
      </c>
      <c r="AH304" s="50">
        <v>0</v>
      </c>
      <c r="AI304" s="50">
        <v>0</v>
      </c>
    </row>
    <row r="305" spans="1:35" ht="12.5">
      <c r="A305" s="16" t="s">
        <v>8</v>
      </c>
      <c r="B305" s="50">
        <v>0</v>
      </c>
      <c r="C305" s="50">
        <v>0</v>
      </c>
      <c r="D305" s="50">
        <v>0</v>
      </c>
      <c r="E305" s="50">
        <v>0</v>
      </c>
      <c r="F305" s="50">
        <v>0</v>
      </c>
      <c r="G305" s="50">
        <v>0</v>
      </c>
      <c r="H305" s="50">
        <v>0</v>
      </c>
      <c r="I305" s="50">
        <v>0</v>
      </c>
      <c r="J305" s="50">
        <v>0</v>
      </c>
      <c r="K305" s="50">
        <v>0</v>
      </c>
      <c r="L305" s="50">
        <v>0</v>
      </c>
      <c r="M305" s="50">
        <v>0</v>
      </c>
      <c r="N305" s="50">
        <v>0</v>
      </c>
      <c r="O305" s="50">
        <v>0</v>
      </c>
      <c r="P305" s="50">
        <v>0</v>
      </c>
      <c r="Q305" s="50">
        <v>0</v>
      </c>
      <c r="R305" s="50">
        <v>0</v>
      </c>
      <c r="S305" s="50">
        <v>0</v>
      </c>
      <c r="T305" s="50">
        <v>0</v>
      </c>
      <c r="U305" s="50">
        <v>0</v>
      </c>
      <c r="V305" s="50">
        <v>0</v>
      </c>
      <c r="W305" s="50">
        <v>0</v>
      </c>
      <c r="X305" s="50">
        <v>0</v>
      </c>
      <c r="Y305" s="50">
        <v>0</v>
      </c>
      <c r="Z305" s="50">
        <v>0</v>
      </c>
      <c r="AA305" s="50">
        <v>0</v>
      </c>
      <c r="AB305" s="50">
        <v>0</v>
      </c>
      <c r="AC305" s="50">
        <v>0</v>
      </c>
      <c r="AD305" s="50">
        <v>0</v>
      </c>
      <c r="AE305" s="50">
        <v>0</v>
      </c>
      <c r="AF305" s="50">
        <v>0</v>
      </c>
      <c r="AG305" s="50">
        <v>0</v>
      </c>
      <c r="AH305" s="50">
        <v>0</v>
      </c>
      <c r="AI305" s="50">
        <v>0</v>
      </c>
    </row>
    <row r="306" spans="1:35" ht="12.5">
      <c r="A306" s="16" t="s">
        <v>9</v>
      </c>
      <c r="B306" s="50">
        <v>0</v>
      </c>
      <c r="C306" s="50">
        <v>0</v>
      </c>
      <c r="D306" s="50">
        <v>0</v>
      </c>
      <c r="E306" s="50">
        <v>0</v>
      </c>
      <c r="F306" s="50">
        <v>0</v>
      </c>
      <c r="G306" s="50">
        <v>0</v>
      </c>
      <c r="H306" s="50">
        <v>0</v>
      </c>
      <c r="I306" s="50">
        <v>0</v>
      </c>
      <c r="J306" s="50">
        <v>0</v>
      </c>
      <c r="K306" s="50">
        <v>0</v>
      </c>
      <c r="L306" s="50">
        <v>0</v>
      </c>
      <c r="M306" s="50">
        <v>0</v>
      </c>
      <c r="N306" s="50">
        <v>0</v>
      </c>
      <c r="O306" s="50">
        <v>0</v>
      </c>
      <c r="P306" s="50">
        <v>0</v>
      </c>
      <c r="Q306" s="50">
        <v>0</v>
      </c>
      <c r="R306" s="50">
        <v>0</v>
      </c>
      <c r="S306" s="50">
        <v>0</v>
      </c>
      <c r="T306" s="50">
        <v>0</v>
      </c>
      <c r="U306" s="50">
        <v>0</v>
      </c>
      <c r="V306" s="50">
        <v>0</v>
      </c>
      <c r="W306" s="50">
        <v>0</v>
      </c>
      <c r="X306" s="50">
        <v>0</v>
      </c>
      <c r="Y306" s="50">
        <v>0</v>
      </c>
      <c r="Z306" s="50">
        <v>0</v>
      </c>
      <c r="AA306" s="50">
        <v>0</v>
      </c>
      <c r="AB306" s="50">
        <v>0</v>
      </c>
      <c r="AC306" s="50">
        <v>0</v>
      </c>
      <c r="AD306" s="50">
        <v>0</v>
      </c>
      <c r="AE306" s="50">
        <v>0</v>
      </c>
      <c r="AF306" s="50">
        <v>0</v>
      </c>
      <c r="AG306" s="50">
        <v>0</v>
      </c>
      <c r="AH306" s="50">
        <v>0</v>
      </c>
      <c r="AI306" s="50">
        <v>0</v>
      </c>
    </row>
    <row r="307" spans="1:35" ht="12.5">
      <c r="A307" s="16" t="s">
        <v>10</v>
      </c>
      <c r="B307" s="50">
        <v>0</v>
      </c>
      <c r="C307" s="50">
        <v>0</v>
      </c>
      <c r="D307" s="50">
        <v>134.79388272703181</v>
      </c>
      <c r="E307" s="50">
        <v>305.5328008479388</v>
      </c>
      <c r="F307" s="50">
        <v>305.5328008479388</v>
      </c>
      <c r="G307" s="50">
        <v>305.5328008479388</v>
      </c>
      <c r="H307" s="50">
        <v>305.5328008479388</v>
      </c>
      <c r="I307" s="50">
        <v>0</v>
      </c>
      <c r="J307" s="50">
        <v>209.67937313093839</v>
      </c>
      <c r="K307" s="50">
        <v>209.67937313093839</v>
      </c>
      <c r="L307" s="50">
        <v>209.67937313093839</v>
      </c>
      <c r="M307" s="50">
        <v>209.67937313093839</v>
      </c>
      <c r="N307" s="50">
        <v>209.67937313093839</v>
      </c>
      <c r="O307" s="50">
        <v>209.67937313093839</v>
      </c>
      <c r="P307" s="50">
        <v>0</v>
      </c>
      <c r="Q307" s="50">
        <v>0</v>
      </c>
      <c r="R307" s="50">
        <v>0</v>
      </c>
      <c r="S307" s="50">
        <v>0</v>
      </c>
      <c r="T307" s="50">
        <v>0</v>
      </c>
      <c r="U307" s="50">
        <v>0</v>
      </c>
      <c r="V307" s="50">
        <v>0</v>
      </c>
      <c r="W307" s="50">
        <v>0</v>
      </c>
      <c r="X307" s="50">
        <v>0</v>
      </c>
      <c r="Y307" s="50">
        <v>0</v>
      </c>
      <c r="Z307" s="50">
        <v>0</v>
      </c>
      <c r="AA307" s="50">
        <v>0</v>
      </c>
      <c r="AB307" s="50">
        <v>0</v>
      </c>
      <c r="AC307" s="50">
        <v>0</v>
      </c>
      <c r="AD307" s="50">
        <v>0</v>
      </c>
      <c r="AE307" s="50">
        <v>0</v>
      </c>
      <c r="AF307" s="50">
        <v>0</v>
      </c>
      <c r="AG307" s="50">
        <v>0</v>
      </c>
      <c r="AH307" s="50">
        <v>0</v>
      </c>
      <c r="AI307" s="50">
        <v>0</v>
      </c>
    </row>
    <row r="308" spans="1:35" ht="12.5">
      <c r="A308" s="16" t="s">
        <v>11</v>
      </c>
      <c r="B308" s="50">
        <v>0</v>
      </c>
      <c r="C308" s="50">
        <v>0</v>
      </c>
      <c r="D308" s="50">
        <v>0</v>
      </c>
      <c r="E308" s="50">
        <v>0</v>
      </c>
      <c r="F308" s="50">
        <v>0</v>
      </c>
      <c r="G308" s="50">
        <v>0</v>
      </c>
      <c r="H308" s="50">
        <v>0</v>
      </c>
      <c r="I308" s="50">
        <v>0</v>
      </c>
      <c r="J308" s="50">
        <v>0</v>
      </c>
      <c r="K308" s="50">
        <v>0</v>
      </c>
      <c r="L308" s="50">
        <v>0</v>
      </c>
      <c r="M308" s="50">
        <v>0</v>
      </c>
      <c r="N308" s="50">
        <v>0</v>
      </c>
      <c r="O308" s="50">
        <v>0</v>
      </c>
      <c r="P308" s="50">
        <v>0</v>
      </c>
      <c r="Q308" s="50">
        <v>0</v>
      </c>
      <c r="R308" s="50">
        <v>0</v>
      </c>
      <c r="S308" s="50">
        <v>0</v>
      </c>
      <c r="T308" s="50">
        <v>0</v>
      </c>
      <c r="U308" s="50">
        <v>0</v>
      </c>
      <c r="V308" s="50">
        <v>0</v>
      </c>
      <c r="W308" s="50">
        <v>0</v>
      </c>
      <c r="X308" s="50">
        <v>0</v>
      </c>
      <c r="Y308" s="50">
        <v>0</v>
      </c>
      <c r="Z308" s="50">
        <v>0</v>
      </c>
      <c r="AA308" s="50">
        <v>0</v>
      </c>
      <c r="AB308" s="50">
        <v>0</v>
      </c>
      <c r="AC308" s="50">
        <v>0</v>
      </c>
      <c r="AD308" s="50">
        <v>0</v>
      </c>
      <c r="AE308" s="50">
        <v>0</v>
      </c>
      <c r="AF308" s="50">
        <v>0</v>
      </c>
      <c r="AG308" s="50">
        <v>0</v>
      </c>
      <c r="AH308" s="50">
        <v>0</v>
      </c>
      <c r="AI308" s="50">
        <v>0</v>
      </c>
    </row>
    <row r="309" spans="1:35" ht="12.5">
      <c r="A309" s="16" t="s">
        <v>12</v>
      </c>
      <c r="B309" s="50">
        <v>0</v>
      </c>
      <c r="C309" s="50">
        <v>0</v>
      </c>
      <c r="D309" s="50">
        <v>0</v>
      </c>
      <c r="E309" s="50">
        <v>0</v>
      </c>
      <c r="F309" s="50">
        <v>0</v>
      </c>
      <c r="G309" s="50">
        <v>0</v>
      </c>
      <c r="H309" s="50">
        <v>0</v>
      </c>
      <c r="I309" s="50">
        <v>0</v>
      </c>
      <c r="J309" s="50">
        <v>0</v>
      </c>
      <c r="K309" s="50">
        <v>0</v>
      </c>
      <c r="L309" s="50">
        <v>0</v>
      </c>
      <c r="M309" s="50">
        <v>0</v>
      </c>
      <c r="N309" s="50">
        <v>0</v>
      </c>
      <c r="O309" s="50">
        <v>0</v>
      </c>
      <c r="P309" s="50">
        <v>0</v>
      </c>
      <c r="Q309" s="50">
        <v>0</v>
      </c>
      <c r="R309" s="50">
        <v>0</v>
      </c>
      <c r="S309" s="50">
        <v>0</v>
      </c>
      <c r="T309" s="50">
        <v>0</v>
      </c>
      <c r="U309" s="50">
        <v>0</v>
      </c>
      <c r="V309" s="50">
        <v>0</v>
      </c>
      <c r="W309" s="50">
        <v>0</v>
      </c>
      <c r="X309" s="50">
        <v>0</v>
      </c>
      <c r="Y309" s="50">
        <v>0</v>
      </c>
      <c r="Z309" s="50">
        <v>0</v>
      </c>
      <c r="AA309" s="50">
        <v>0</v>
      </c>
      <c r="AB309" s="50">
        <v>0</v>
      </c>
      <c r="AC309" s="50">
        <v>0</v>
      </c>
      <c r="AD309" s="50">
        <v>0</v>
      </c>
      <c r="AE309" s="50">
        <v>0</v>
      </c>
      <c r="AF309" s="50">
        <v>0</v>
      </c>
      <c r="AG309" s="50">
        <v>0</v>
      </c>
      <c r="AH309" s="50">
        <v>0</v>
      </c>
      <c r="AI309" s="50">
        <v>0</v>
      </c>
    </row>
    <row r="310" spans="1:35" ht="12.5">
      <c r="A310" s="16" t="s">
        <v>13</v>
      </c>
      <c r="B310" s="50">
        <v>0</v>
      </c>
      <c r="C310" s="50">
        <v>0</v>
      </c>
      <c r="D310" s="50">
        <v>0</v>
      </c>
      <c r="E310" s="50">
        <v>0</v>
      </c>
      <c r="F310" s="50">
        <v>0</v>
      </c>
      <c r="G310" s="50">
        <v>0</v>
      </c>
      <c r="H310" s="50">
        <v>0</v>
      </c>
      <c r="I310" s="50">
        <v>0</v>
      </c>
      <c r="J310" s="50">
        <v>0</v>
      </c>
      <c r="K310" s="50">
        <v>0</v>
      </c>
      <c r="L310" s="50">
        <v>0</v>
      </c>
      <c r="M310" s="50">
        <v>0</v>
      </c>
      <c r="N310" s="50">
        <v>0</v>
      </c>
      <c r="O310" s="50">
        <v>0</v>
      </c>
      <c r="P310" s="50">
        <v>0</v>
      </c>
      <c r="Q310" s="50">
        <v>0</v>
      </c>
      <c r="R310" s="50">
        <v>0</v>
      </c>
      <c r="S310" s="50">
        <v>0</v>
      </c>
      <c r="T310" s="50">
        <v>0</v>
      </c>
      <c r="U310" s="50">
        <v>0</v>
      </c>
      <c r="V310" s="50">
        <v>0</v>
      </c>
      <c r="W310" s="50">
        <v>0</v>
      </c>
      <c r="X310" s="50">
        <v>0</v>
      </c>
      <c r="Y310" s="50">
        <v>0</v>
      </c>
      <c r="Z310" s="50">
        <v>0</v>
      </c>
      <c r="AA310" s="50">
        <v>0</v>
      </c>
      <c r="AB310" s="50">
        <v>0</v>
      </c>
      <c r="AC310" s="50">
        <v>0</v>
      </c>
      <c r="AD310" s="50">
        <v>0</v>
      </c>
      <c r="AE310" s="50">
        <v>0</v>
      </c>
      <c r="AF310" s="50">
        <v>0</v>
      </c>
      <c r="AG310" s="50">
        <v>0</v>
      </c>
      <c r="AH310" s="50">
        <v>0</v>
      </c>
      <c r="AI310" s="50">
        <v>0</v>
      </c>
    </row>
    <row r="311" spans="1:35" ht="12.5">
      <c r="A311" s="16" t="s">
        <v>14</v>
      </c>
      <c r="B311" s="50">
        <v>0</v>
      </c>
      <c r="C311" s="50">
        <v>0</v>
      </c>
      <c r="D311" s="50">
        <v>0</v>
      </c>
      <c r="E311" s="50">
        <v>0</v>
      </c>
      <c r="F311" s="50">
        <v>0</v>
      </c>
      <c r="G311" s="50">
        <v>0</v>
      </c>
      <c r="H311" s="50">
        <v>0</v>
      </c>
      <c r="I311" s="50">
        <v>0</v>
      </c>
      <c r="J311" s="50">
        <v>0</v>
      </c>
      <c r="K311" s="50">
        <v>0</v>
      </c>
      <c r="L311" s="50">
        <v>0</v>
      </c>
      <c r="M311" s="50">
        <v>0</v>
      </c>
      <c r="N311" s="50">
        <v>0</v>
      </c>
      <c r="O311" s="50">
        <v>0</v>
      </c>
      <c r="P311" s="50">
        <v>0</v>
      </c>
      <c r="Q311" s="50">
        <v>0</v>
      </c>
      <c r="R311" s="50">
        <v>0</v>
      </c>
      <c r="S311" s="50">
        <v>0</v>
      </c>
      <c r="T311" s="50">
        <v>0</v>
      </c>
      <c r="U311" s="50">
        <v>0</v>
      </c>
      <c r="V311" s="50">
        <v>0</v>
      </c>
      <c r="W311" s="50">
        <v>0</v>
      </c>
      <c r="X311" s="50">
        <v>0</v>
      </c>
      <c r="Y311" s="50">
        <v>0</v>
      </c>
      <c r="Z311" s="50">
        <v>0</v>
      </c>
      <c r="AA311" s="50">
        <v>0</v>
      </c>
      <c r="AB311" s="50">
        <v>0</v>
      </c>
      <c r="AC311" s="50">
        <v>0</v>
      </c>
      <c r="AD311" s="50">
        <v>0</v>
      </c>
      <c r="AE311" s="50">
        <v>0</v>
      </c>
      <c r="AF311" s="50">
        <v>0</v>
      </c>
      <c r="AG311" s="50">
        <v>0</v>
      </c>
      <c r="AH311" s="50">
        <v>0</v>
      </c>
      <c r="AI311" s="50">
        <v>0</v>
      </c>
    </row>
    <row r="312" spans="1:35" ht="12.5">
      <c r="A312" s="16" t="s">
        <v>15</v>
      </c>
      <c r="B312" s="50">
        <v>0</v>
      </c>
      <c r="C312" s="50">
        <v>0</v>
      </c>
      <c r="D312" s="50">
        <v>0</v>
      </c>
      <c r="E312" s="50">
        <v>0</v>
      </c>
      <c r="F312" s="50">
        <v>0</v>
      </c>
      <c r="G312" s="50">
        <v>0</v>
      </c>
      <c r="H312" s="50">
        <v>0</v>
      </c>
      <c r="I312" s="50">
        <v>0</v>
      </c>
      <c r="J312" s="50">
        <v>0</v>
      </c>
      <c r="K312" s="50">
        <v>0</v>
      </c>
      <c r="L312" s="50">
        <v>0</v>
      </c>
      <c r="M312" s="50">
        <v>0</v>
      </c>
      <c r="N312" s="50">
        <v>0</v>
      </c>
      <c r="O312" s="50">
        <v>0</v>
      </c>
      <c r="P312" s="50">
        <v>0</v>
      </c>
      <c r="Q312" s="50">
        <v>0</v>
      </c>
      <c r="R312" s="50">
        <v>0</v>
      </c>
      <c r="S312" s="50">
        <v>0</v>
      </c>
      <c r="T312" s="50">
        <v>0</v>
      </c>
      <c r="U312" s="50">
        <v>0</v>
      </c>
      <c r="V312" s="50">
        <v>0</v>
      </c>
      <c r="W312" s="50">
        <v>0</v>
      </c>
      <c r="X312" s="50">
        <v>0</v>
      </c>
      <c r="Y312" s="50">
        <v>0</v>
      </c>
      <c r="Z312" s="50">
        <v>0</v>
      </c>
      <c r="AA312" s="50">
        <v>0</v>
      </c>
      <c r="AB312" s="50">
        <v>0</v>
      </c>
      <c r="AC312" s="50">
        <v>0</v>
      </c>
      <c r="AD312" s="50">
        <v>0</v>
      </c>
      <c r="AE312" s="50">
        <v>0</v>
      </c>
      <c r="AF312" s="50">
        <v>0</v>
      </c>
      <c r="AG312" s="50">
        <v>0</v>
      </c>
      <c r="AH312" s="50">
        <v>0</v>
      </c>
      <c r="AI312" s="50">
        <v>0</v>
      </c>
    </row>
    <row r="313" spans="1:35" ht="12.5">
      <c r="A313" s="16" t="s">
        <v>16</v>
      </c>
      <c r="B313" s="50">
        <v>0</v>
      </c>
      <c r="C313" s="50">
        <v>0</v>
      </c>
      <c r="D313" s="50">
        <v>0</v>
      </c>
      <c r="E313" s="50">
        <v>0</v>
      </c>
      <c r="F313" s="50">
        <v>0</v>
      </c>
      <c r="G313" s="50">
        <v>0</v>
      </c>
      <c r="H313" s="50">
        <v>0</v>
      </c>
      <c r="I313" s="50">
        <v>0</v>
      </c>
      <c r="J313" s="50">
        <v>0</v>
      </c>
      <c r="K313" s="50">
        <v>0</v>
      </c>
      <c r="L313" s="50">
        <v>0</v>
      </c>
      <c r="M313" s="50">
        <v>0</v>
      </c>
      <c r="N313" s="50">
        <v>0</v>
      </c>
      <c r="O313" s="50">
        <v>0</v>
      </c>
      <c r="P313" s="50">
        <v>0</v>
      </c>
      <c r="Q313" s="50">
        <v>0</v>
      </c>
      <c r="R313" s="50">
        <v>0</v>
      </c>
      <c r="S313" s="50">
        <v>0</v>
      </c>
      <c r="T313" s="50">
        <v>0</v>
      </c>
      <c r="U313" s="50">
        <v>0</v>
      </c>
      <c r="V313" s="50">
        <v>0</v>
      </c>
      <c r="W313" s="50">
        <v>0</v>
      </c>
      <c r="X313" s="50">
        <v>0</v>
      </c>
      <c r="Y313" s="50">
        <v>0</v>
      </c>
      <c r="Z313" s="50">
        <v>0</v>
      </c>
      <c r="AA313" s="50">
        <v>0</v>
      </c>
      <c r="AB313" s="50">
        <v>0</v>
      </c>
      <c r="AC313" s="50">
        <v>0</v>
      </c>
      <c r="AD313" s="50">
        <v>0</v>
      </c>
      <c r="AE313" s="50">
        <v>0</v>
      </c>
      <c r="AF313" s="50">
        <v>0</v>
      </c>
      <c r="AG313" s="50">
        <v>0</v>
      </c>
      <c r="AH313" s="50">
        <v>0</v>
      </c>
      <c r="AI313" s="50">
        <v>0</v>
      </c>
    </row>
    <row r="314" spans="1:35" ht="12.5">
      <c r="A314" s="16" t="s">
        <v>17</v>
      </c>
      <c r="B314" s="50">
        <v>0</v>
      </c>
      <c r="C314" s="50">
        <v>0</v>
      </c>
      <c r="D314" s="50">
        <v>0</v>
      </c>
      <c r="E314" s="50">
        <v>0</v>
      </c>
      <c r="F314" s="50">
        <v>0</v>
      </c>
      <c r="G314" s="50">
        <v>0</v>
      </c>
      <c r="H314" s="50">
        <v>0</v>
      </c>
      <c r="I314" s="50">
        <v>0</v>
      </c>
      <c r="J314" s="50">
        <v>0</v>
      </c>
      <c r="K314" s="50">
        <v>0</v>
      </c>
      <c r="L314" s="50">
        <v>0</v>
      </c>
      <c r="M314" s="50">
        <v>0</v>
      </c>
      <c r="N314" s="50">
        <v>0</v>
      </c>
      <c r="O314" s="50">
        <v>0</v>
      </c>
      <c r="P314" s="50">
        <v>0</v>
      </c>
      <c r="Q314" s="50">
        <v>0</v>
      </c>
      <c r="R314" s="50">
        <v>0</v>
      </c>
      <c r="S314" s="50">
        <v>0</v>
      </c>
      <c r="T314" s="50">
        <v>0</v>
      </c>
      <c r="U314" s="50">
        <v>0</v>
      </c>
      <c r="V314" s="50">
        <v>0</v>
      </c>
      <c r="W314" s="50">
        <v>0</v>
      </c>
      <c r="X314" s="50">
        <v>0</v>
      </c>
      <c r="Y314" s="50">
        <v>0</v>
      </c>
      <c r="Z314" s="50">
        <v>0</v>
      </c>
      <c r="AA314" s="50">
        <v>0</v>
      </c>
      <c r="AB314" s="50">
        <v>0</v>
      </c>
      <c r="AC314" s="50">
        <v>0</v>
      </c>
      <c r="AD314" s="50">
        <v>0</v>
      </c>
      <c r="AE314" s="50">
        <v>0</v>
      </c>
      <c r="AF314" s="50">
        <v>0</v>
      </c>
      <c r="AG314" s="50">
        <v>0</v>
      </c>
      <c r="AH314" s="50">
        <v>0</v>
      </c>
      <c r="AI314" s="50">
        <v>0</v>
      </c>
    </row>
    <row r="315" spans="1:35" ht="12.5">
      <c r="A315" s="16" t="s">
        <v>18</v>
      </c>
      <c r="B315" s="50">
        <v>0</v>
      </c>
      <c r="C315" s="50">
        <v>0</v>
      </c>
      <c r="D315" s="50">
        <v>0</v>
      </c>
      <c r="E315" s="50">
        <v>0</v>
      </c>
      <c r="F315" s="50">
        <v>0</v>
      </c>
      <c r="G315" s="50">
        <v>0</v>
      </c>
      <c r="H315" s="50">
        <v>0</v>
      </c>
      <c r="I315" s="50">
        <v>0</v>
      </c>
      <c r="J315" s="50">
        <v>0</v>
      </c>
      <c r="K315" s="50">
        <v>0</v>
      </c>
      <c r="L315" s="50">
        <v>0</v>
      </c>
      <c r="M315" s="50">
        <v>0</v>
      </c>
      <c r="N315" s="50">
        <v>0</v>
      </c>
      <c r="O315" s="50">
        <v>0</v>
      </c>
      <c r="P315" s="50">
        <v>0</v>
      </c>
      <c r="Q315" s="50">
        <v>0</v>
      </c>
      <c r="R315" s="50">
        <v>0</v>
      </c>
      <c r="S315" s="50">
        <v>0</v>
      </c>
      <c r="T315" s="50">
        <v>0</v>
      </c>
      <c r="U315" s="50">
        <v>0</v>
      </c>
      <c r="V315" s="50">
        <v>0</v>
      </c>
      <c r="W315" s="50">
        <v>0</v>
      </c>
      <c r="X315" s="50">
        <v>0</v>
      </c>
      <c r="Y315" s="50">
        <v>0</v>
      </c>
      <c r="Z315" s="50">
        <v>0</v>
      </c>
      <c r="AA315" s="50">
        <v>0</v>
      </c>
      <c r="AB315" s="50">
        <v>0</v>
      </c>
      <c r="AC315" s="50">
        <v>0</v>
      </c>
      <c r="AD315" s="50">
        <v>0</v>
      </c>
      <c r="AE315" s="50">
        <v>0</v>
      </c>
      <c r="AF315" s="50">
        <v>0</v>
      </c>
      <c r="AG315" s="50">
        <v>0</v>
      </c>
      <c r="AH315" s="50">
        <v>0</v>
      </c>
      <c r="AI315" s="50">
        <v>0</v>
      </c>
    </row>
    <row r="316" spans="1:35" ht="12.5">
      <c r="A316" s="16" t="s">
        <v>19</v>
      </c>
      <c r="B316" s="50">
        <v>0</v>
      </c>
      <c r="C316" s="50">
        <v>0</v>
      </c>
      <c r="D316" s="50">
        <v>0</v>
      </c>
      <c r="E316" s="50">
        <v>0</v>
      </c>
      <c r="F316" s="50">
        <v>0</v>
      </c>
      <c r="G316" s="50">
        <v>0</v>
      </c>
      <c r="H316" s="50">
        <v>0</v>
      </c>
      <c r="I316" s="50">
        <v>0</v>
      </c>
      <c r="J316" s="50">
        <v>0</v>
      </c>
      <c r="K316" s="50">
        <v>0</v>
      </c>
      <c r="L316" s="50">
        <v>0</v>
      </c>
      <c r="M316" s="50">
        <v>0</v>
      </c>
      <c r="N316" s="50">
        <v>0</v>
      </c>
      <c r="O316" s="50">
        <v>0</v>
      </c>
      <c r="P316" s="50">
        <v>0</v>
      </c>
      <c r="Q316" s="50">
        <v>0</v>
      </c>
      <c r="R316" s="50">
        <v>0</v>
      </c>
      <c r="S316" s="50">
        <v>0</v>
      </c>
      <c r="T316" s="50">
        <v>0</v>
      </c>
      <c r="U316" s="50">
        <v>0</v>
      </c>
      <c r="V316" s="50">
        <v>0</v>
      </c>
      <c r="W316" s="50">
        <v>0</v>
      </c>
      <c r="X316" s="50">
        <v>0</v>
      </c>
      <c r="Y316" s="50">
        <v>0</v>
      </c>
      <c r="Z316" s="50">
        <v>0</v>
      </c>
      <c r="AA316" s="50">
        <v>0</v>
      </c>
      <c r="AB316" s="50">
        <v>0</v>
      </c>
      <c r="AC316" s="50">
        <v>0</v>
      </c>
      <c r="AD316" s="50">
        <v>0</v>
      </c>
      <c r="AE316" s="50">
        <v>0</v>
      </c>
      <c r="AF316" s="50">
        <v>0</v>
      </c>
      <c r="AG316" s="50">
        <v>0</v>
      </c>
      <c r="AH316" s="50">
        <v>0</v>
      </c>
      <c r="AI316" s="50">
        <v>0</v>
      </c>
    </row>
    <row r="317" spans="1:35" ht="12.5">
      <c r="A317" s="16" t="s">
        <v>20</v>
      </c>
      <c r="B317" s="50">
        <v>1497.7098080781313</v>
      </c>
      <c r="C317" s="50">
        <v>1497.7098080781313</v>
      </c>
      <c r="D317" s="50">
        <v>1497.7098080781313</v>
      </c>
      <c r="E317" s="50">
        <v>1569.5998788658815</v>
      </c>
      <c r="F317" s="50">
        <v>1569.5998788658815</v>
      </c>
      <c r="G317" s="50">
        <v>2453.2486656319788</v>
      </c>
      <c r="H317" s="50">
        <v>2468.2257637127605</v>
      </c>
      <c r="I317" s="50">
        <v>2573.0654502782295</v>
      </c>
      <c r="J317" s="50">
        <v>2588.0425483590107</v>
      </c>
      <c r="K317" s="50">
        <v>1303.0075330279742</v>
      </c>
      <c r="L317" s="50">
        <v>1078.3510618162545</v>
      </c>
      <c r="M317" s="50">
        <v>89.862588484687876</v>
      </c>
      <c r="N317" s="50">
        <v>89.862588484687876</v>
      </c>
      <c r="O317" s="50">
        <v>89.862588484687876</v>
      </c>
      <c r="P317" s="50">
        <v>89.862588484687876</v>
      </c>
      <c r="Q317" s="50">
        <v>89.862588484687876</v>
      </c>
      <c r="R317" s="50">
        <v>0</v>
      </c>
      <c r="S317" s="50">
        <v>0</v>
      </c>
      <c r="T317" s="50">
        <v>0</v>
      </c>
      <c r="U317" s="50">
        <v>0</v>
      </c>
      <c r="V317" s="50">
        <v>0</v>
      </c>
      <c r="W317" s="50">
        <v>0</v>
      </c>
      <c r="X317" s="50">
        <v>0</v>
      </c>
      <c r="Y317" s="50">
        <v>0</v>
      </c>
      <c r="Z317" s="50">
        <v>0</v>
      </c>
      <c r="AA317" s="50">
        <v>1000</v>
      </c>
      <c r="AB317" s="50">
        <v>2000</v>
      </c>
      <c r="AC317" s="50">
        <v>2000</v>
      </c>
      <c r="AD317" s="50">
        <v>2000</v>
      </c>
      <c r="AE317" s="50">
        <v>2000</v>
      </c>
      <c r="AF317" s="50">
        <v>2000</v>
      </c>
      <c r="AG317" s="50">
        <v>2594</v>
      </c>
      <c r="AH317" s="50">
        <v>3800</v>
      </c>
      <c r="AI317" s="50">
        <v>3800</v>
      </c>
    </row>
    <row r="318" spans="1:35" ht="12.5">
      <c r="A318" s="16" t="s">
        <v>21</v>
      </c>
      <c r="B318" s="50">
        <v>0</v>
      </c>
      <c r="C318" s="50">
        <v>0</v>
      </c>
      <c r="D318" s="50">
        <v>0</v>
      </c>
      <c r="E318" s="50">
        <v>0</v>
      </c>
      <c r="F318" s="50">
        <v>0</v>
      </c>
      <c r="G318" s="50">
        <v>0</v>
      </c>
      <c r="H318" s="50">
        <v>0</v>
      </c>
      <c r="I318" s="50">
        <v>0</v>
      </c>
      <c r="J318" s="50">
        <v>0</v>
      </c>
      <c r="K318" s="50">
        <v>0</v>
      </c>
      <c r="L318" s="50">
        <v>0</v>
      </c>
      <c r="M318" s="50">
        <v>0</v>
      </c>
      <c r="N318" s="50">
        <v>0</v>
      </c>
      <c r="O318" s="50">
        <v>0</v>
      </c>
      <c r="P318" s="50">
        <v>0</v>
      </c>
      <c r="Q318" s="50">
        <v>0</v>
      </c>
      <c r="R318" s="50">
        <v>0</v>
      </c>
      <c r="S318" s="50">
        <v>0</v>
      </c>
      <c r="T318" s="50">
        <v>0</v>
      </c>
      <c r="U318" s="50">
        <v>0</v>
      </c>
      <c r="V318" s="50">
        <v>0</v>
      </c>
      <c r="W318" s="50">
        <v>0</v>
      </c>
      <c r="X318" s="50">
        <v>0</v>
      </c>
      <c r="Y318" s="50">
        <v>0</v>
      </c>
      <c r="Z318" s="50">
        <v>0</v>
      </c>
      <c r="AA318" s="50">
        <v>0</v>
      </c>
      <c r="AB318" s="50">
        <v>0</v>
      </c>
      <c r="AC318" s="50">
        <v>0</v>
      </c>
      <c r="AD318" s="50">
        <v>0</v>
      </c>
      <c r="AE318" s="50">
        <v>0</v>
      </c>
      <c r="AF318" s="50">
        <v>0</v>
      </c>
      <c r="AG318" s="50">
        <v>0</v>
      </c>
      <c r="AH318" s="50">
        <v>0</v>
      </c>
      <c r="AI318" s="50">
        <v>0</v>
      </c>
    </row>
    <row r="319" spans="1:35" ht="12.5">
      <c r="A319" s="16" t="s">
        <v>22</v>
      </c>
      <c r="B319" s="50">
        <v>0</v>
      </c>
      <c r="C319" s="50">
        <v>0</v>
      </c>
      <c r="D319" s="50">
        <v>0</v>
      </c>
      <c r="E319" s="50">
        <v>0</v>
      </c>
      <c r="F319" s="50">
        <v>0</v>
      </c>
      <c r="G319" s="50">
        <v>0</v>
      </c>
      <c r="H319" s="50">
        <v>0</v>
      </c>
      <c r="I319" s="50">
        <v>0</v>
      </c>
      <c r="J319" s="50">
        <v>0</v>
      </c>
      <c r="K319" s="50">
        <v>0</v>
      </c>
      <c r="L319" s="50">
        <v>0</v>
      </c>
      <c r="M319" s="50">
        <v>0</v>
      </c>
      <c r="N319" s="50">
        <v>0</v>
      </c>
      <c r="O319" s="50">
        <v>0</v>
      </c>
      <c r="P319" s="50">
        <v>0</v>
      </c>
      <c r="Q319" s="50">
        <v>0</v>
      </c>
      <c r="R319" s="50">
        <v>0</v>
      </c>
      <c r="S319" s="50">
        <v>0</v>
      </c>
      <c r="T319" s="50">
        <v>0</v>
      </c>
      <c r="U319" s="50">
        <v>0</v>
      </c>
      <c r="V319" s="50">
        <v>0</v>
      </c>
      <c r="W319" s="50">
        <v>0</v>
      </c>
      <c r="X319" s="50">
        <v>0</v>
      </c>
      <c r="Y319" s="50">
        <v>0</v>
      </c>
      <c r="Z319" s="50">
        <v>0</v>
      </c>
      <c r="AA319" s="50">
        <v>0</v>
      </c>
      <c r="AB319" s="50">
        <v>0</v>
      </c>
      <c r="AC319" s="50">
        <v>0</v>
      </c>
      <c r="AD319" s="50">
        <v>0</v>
      </c>
      <c r="AE319" s="50">
        <v>0</v>
      </c>
      <c r="AF319" s="50">
        <v>0</v>
      </c>
      <c r="AG319" s="50">
        <v>0</v>
      </c>
      <c r="AH319" s="50">
        <v>0</v>
      </c>
      <c r="AI319" s="50">
        <v>0</v>
      </c>
    </row>
    <row r="320" spans="1:35" ht="12.5">
      <c r="A320" s="16" t="s">
        <v>23</v>
      </c>
      <c r="B320" s="50">
        <v>0</v>
      </c>
      <c r="C320" s="50">
        <v>0</v>
      </c>
      <c r="D320" s="50">
        <v>0</v>
      </c>
      <c r="E320" s="50">
        <v>0</v>
      </c>
      <c r="F320" s="50">
        <v>0</v>
      </c>
      <c r="G320" s="50">
        <v>0</v>
      </c>
      <c r="H320" s="50">
        <v>0</v>
      </c>
      <c r="I320" s="50">
        <v>0</v>
      </c>
      <c r="J320" s="50">
        <v>0</v>
      </c>
      <c r="K320" s="50">
        <v>0</v>
      </c>
      <c r="L320" s="50">
        <v>0</v>
      </c>
      <c r="M320" s="50">
        <v>0</v>
      </c>
      <c r="N320" s="50">
        <v>0</v>
      </c>
      <c r="O320" s="50">
        <v>0</v>
      </c>
      <c r="P320" s="50">
        <v>0</v>
      </c>
      <c r="Q320" s="50">
        <v>0</v>
      </c>
      <c r="R320" s="50">
        <v>0</v>
      </c>
      <c r="S320" s="50">
        <v>0</v>
      </c>
      <c r="T320" s="50">
        <v>0</v>
      </c>
      <c r="U320" s="50">
        <v>0</v>
      </c>
      <c r="V320" s="50">
        <v>0</v>
      </c>
      <c r="W320" s="50">
        <v>0</v>
      </c>
      <c r="X320" s="50">
        <v>0</v>
      </c>
      <c r="Y320" s="50">
        <v>0</v>
      </c>
      <c r="Z320" s="50">
        <v>0</v>
      </c>
      <c r="AA320" s="50">
        <v>0</v>
      </c>
      <c r="AB320" s="50">
        <v>0</v>
      </c>
      <c r="AC320" s="50">
        <v>0</v>
      </c>
      <c r="AD320" s="50">
        <v>0</v>
      </c>
      <c r="AE320" s="50">
        <v>0</v>
      </c>
      <c r="AF320" s="50">
        <v>0</v>
      </c>
      <c r="AG320" s="50">
        <v>0</v>
      </c>
      <c r="AH320" s="50">
        <v>0</v>
      </c>
      <c r="AI320" s="50">
        <v>0</v>
      </c>
    </row>
    <row r="321" spans="1:35" ht="12.5">
      <c r="A321" s="16" t="s">
        <v>24</v>
      </c>
      <c r="B321" s="50">
        <v>0</v>
      </c>
      <c r="C321" s="50">
        <v>0</v>
      </c>
      <c r="D321" s="50">
        <v>0</v>
      </c>
      <c r="E321" s="50">
        <v>0</v>
      </c>
      <c r="F321" s="50">
        <v>0</v>
      </c>
      <c r="G321" s="50">
        <v>0</v>
      </c>
      <c r="H321" s="50">
        <v>0</v>
      </c>
      <c r="I321" s="50">
        <v>0</v>
      </c>
      <c r="J321" s="50">
        <v>0</v>
      </c>
      <c r="K321" s="50">
        <v>0</v>
      </c>
      <c r="L321" s="50">
        <v>0</v>
      </c>
      <c r="M321" s="50">
        <v>0</v>
      </c>
      <c r="N321" s="50">
        <v>0</v>
      </c>
      <c r="O321" s="50">
        <v>0</v>
      </c>
      <c r="P321" s="50">
        <v>0</v>
      </c>
      <c r="Q321" s="50">
        <v>0</v>
      </c>
      <c r="R321" s="50">
        <v>0</v>
      </c>
      <c r="S321" s="50">
        <v>0</v>
      </c>
      <c r="T321" s="50">
        <v>0</v>
      </c>
      <c r="U321" s="50">
        <v>0</v>
      </c>
      <c r="V321" s="50">
        <v>0</v>
      </c>
      <c r="W321" s="50">
        <v>0</v>
      </c>
      <c r="X321" s="50">
        <v>0</v>
      </c>
      <c r="Y321" s="50">
        <v>0</v>
      </c>
      <c r="Z321" s="50">
        <v>0</v>
      </c>
      <c r="AA321" s="50">
        <v>0</v>
      </c>
      <c r="AB321" s="50">
        <v>0</v>
      </c>
      <c r="AC321" s="50">
        <v>0</v>
      </c>
      <c r="AD321" s="50">
        <v>0</v>
      </c>
      <c r="AE321" s="50">
        <v>0</v>
      </c>
      <c r="AF321" s="50">
        <v>0</v>
      </c>
      <c r="AG321" s="50">
        <v>0</v>
      </c>
      <c r="AH321" s="50">
        <v>0</v>
      </c>
      <c r="AI321" s="50">
        <v>0</v>
      </c>
    </row>
    <row r="322" spans="1:35" ht="12.5">
      <c r="A322" s="16" t="s">
        <v>25</v>
      </c>
      <c r="B322" s="50">
        <v>0</v>
      </c>
      <c r="C322" s="50">
        <v>0</v>
      </c>
      <c r="D322" s="50">
        <v>0</v>
      </c>
      <c r="E322" s="50">
        <v>0</v>
      </c>
      <c r="F322" s="50">
        <v>0</v>
      </c>
      <c r="G322" s="50">
        <v>0</v>
      </c>
      <c r="H322" s="50">
        <v>0</v>
      </c>
      <c r="I322" s="50">
        <v>0</v>
      </c>
      <c r="J322" s="50">
        <v>0</v>
      </c>
      <c r="K322" s="50">
        <v>0</v>
      </c>
      <c r="L322" s="50">
        <v>0</v>
      </c>
      <c r="M322" s="50">
        <v>0</v>
      </c>
      <c r="N322" s="50">
        <v>0</v>
      </c>
      <c r="O322" s="50">
        <v>0</v>
      </c>
      <c r="P322" s="50">
        <v>0</v>
      </c>
      <c r="Q322" s="50">
        <v>0</v>
      </c>
      <c r="R322" s="50">
        <v>0</v>
      </c>
      <c r="S322" s="50">
        <v>0</v>
      </c>
      <c r="T322" s="50">
        <v>0</v>
      </c>
      <c r="U322" s="50">
        <v>0</v>
      </c>
      <c r="V322" s="50">
        <v>0</v>
      </c>
      <c r="W322" s="50">
        <v>0</v>
      </c>
      <c r="X322" s="50">
        <v>0</v>
      </c>
      <c r="Y322" s="50">
        <v>0</v>
      </c>
      <c r="Z322" s="50">
        <v>0</v>
      </c>
      <c r="AA322" s="50">
        <v>0</v>
      </c>
      <c r="AB322" s="50">
        <v>0</v>
      </c>
      <c r="AC322" s="50">
        <v>0</v>
      </c>
      <c r="AD322" s="50">
        <v>0</v>
      </c>
      <c r="AE322" s="50">
        <v>0</v>
      </c>
      <c r="AF322" s="50">
        <v>0</v>
      </c>
      <c r="AG322" s="50">
        <v>0</v>
      </c>
      <c r="AH322" s="50">
        <v>0</v>
      </c>
      <c r="AI322" s="50">
        <v>0</v>
      </c>
    </row>
    <row r="323" spans="1:35" ht="12.5">
      <c r="A323" s="16" t="s">
        <v>26</v>
      </c>
      <c r="B323" s="50">
        <v>0</v>
      </c>
      <c r="C323" s="50">
        <v>0</v>
      </c>
      <c r="D323" s="50">
        <v>0</v>
      </c>
      <c r="E323" s="50">
        <v>0</v>
      </c>
      <c r="F323" s="50">
        <v>0</v>
      </c>
      <c r="G323" s="50">
        <v>0</v>
      </c>
      <c r="H323" s="50">
        <v>0</v>
      </c>
      <c r="I323" s="50">
        <v>0</v>
      </c>
      <c r="J323" s="50">
        <v>0</v>
      </c>
      <c r="K323" s="50">
        <v>0</v>
      </c>
      <c r="L323" s="50">
        <v>0</v>
      </c>
      <c r="M323" s="50">
        <v>0</v>
      </c>
      <c r="N323" s="50">
        <v>0</v>
      </c>
      <c r="O323" s="50">
        <v>0</v>
      </c>
      <c r="P323" s="50">
        <v>0</v>
      </c>
      <c r="Q323" s="50">
        <v>0</v>
      </c>
      <c r="R323" s="50">
        <v>0</v>
      </c>
      <c r="S323" s="50">
        <v>0</v>
      </c>
      <c r="T323" s="50">
        <v>0</v>
      </c>
      <c r="U323" s="50">
        <v>0</v>
      </c>
      <c r="V323" s="50">
        <v>0</v>
      </c>
      <c r="W323" s="50">
        <v>0</v>
      </c>
      <c r="X323" s="50">
        <v>0</v>
      </c>
      <c r="Y323" s="50">
        <v>0</v>
      </c>
      <c r="Z323" s="50">
        <v>0</v>
      </c>
      <c r="AA323" s="50">
        <v>0</v>
      </c>
      <c r="AB323" s="50">
        <v>0</v>
      </c>
      <c r="AC323" s="50">
        <v>0</v>
      </c>
      <c r="AD323" s="50">
        <v>0</v>
      </c>
      <c r="AE323" s="50">
        <v>0</v>
      </c>
      <c r="AF323" s="50">
        <v>0</v>
      </c>
      <c r="AG323" s="50">
        <v>0</v>
      </c>
      <c r="AH323" s="50">
        <v>0</v>
      </c>
      <c r="AI323" s="50">
        <v>0</v>
      </c>
    </row>
    <row r="324" spans="1:35" ht="12.5">
      <c r="A324" s="16" t="s">
        <v>27</v>
      </c>
      <c r="B324" s="50">
        <v>0</v>
      </c>
      <c r="C324" s="50">
        <v>0</v>
      </c>
      <c r="D324" s="50">
        <v>0</v>
      </c>
      <c r="E324" s="50">
        <v>0</v>
      </c>
      <c r="F324" s="50">
        <v>0</v>
      </c>
      <c r="G324" s="50">
        <v>0</v>
      </c>
      <c r="H324" s="50">
        <v>0</v>
      </c>
      <c r="I324" s="50">
        <v>0</v>
      </c>
      <c r="J324" s="50">
        <v>0</v>
      </c>
      <c r="K324" s="50">
        <v>0</v>
      </c>
      <c r="L324" s="50">
        <v>0</v>
      </c>
      <c r="M324" s="50">
        <v>0</v>
      </c>
      <c r="N324" s="50">
        <v>0</v>
      </c>
      <c r="O324" s="50">
        <v>0</v>
      </c>
      <c r="P324" s="50">
        <v>0</v>
      </c>
      <c r="Q324" s="50">
        <v>0</v>
      </c>
      <c r="R324" s="50">
        <v>0</v>
      </c>
      <c r="S324" s="50">
        <v>0</v>
      </c>
      <c r="T324" s="50">
        <v>0</v>
      </c>
      <c r="U324" s="50">
        <v>0</v>
      </c>
      <c r="V324" s="50">
        <v>0</v>
      </c>
      <c r="W324" s="50">
        <v>0</v>
      </c>
      <c r="X324" s="50">
        <v>0</v>
      </c>
      <c r="Y324" s="50">
        <v>0</v>
      </c>
      <c r="Z324" s="50">
        <v>0</v>
      </c>
      <c r="AA324" s="50">
        <v>0</v>
      </c>
      <c r="AB324" s="50">
        <v>0</v>
      </c>
      <c r="AC324" s="50">
        <v>0</v>
      </c>
      <c r="AD324" s="50">
        <v>0</v>
      </c>
      <c r="AE324" s="50">
        <v>0</v>
      </c>
      <c r="AF324" s="50">
        <v>0</v>
      </c>
      <c r="AG324" s="50">
        <v>0</v>
      </c>
      <c r="AH324" s="50">
        <v>0</v>
      </c>
      <c r="AI324" s="50">
        <v>0</v>
      </c>
    </row>
    <row r="325" spans="1:35" ht="12.5">
      <c r="A325" s="16" t="s">
        <v>28</v>
      </c>
      <c r="B325" s="50">
        <v>0</v>
      </c>
      <c r="C325" s="50">
        <v>0</v>
      </c>
      <c r="D325" s="50">
        <v>0</v>
      </c>
      <c r="E325" s="50">
        <v>0</v>
      </c>
      <c r="F325" s="50">
        <v>0</v>
      </c>
      <c r="G325" s="50">
        <v>0</v>
      </c>
      <c r="H325" s="50">
        <v>0</v>
      </c>
      <c r="I325" s="50">
        <v>0</v>
      </c>
      <c r="J325" s="50">
        <v>0</v>
      </c>
      <c r="K325" s="50">
        <v>0</v>
      </c>
      <c r="L325" s="50">
        <v>0</v>
      </c>
      <c r="M325" s="50">
        <v>0</v>
      </c>
      <c r="N325" s="50">
        <v>0</v>
      </c>
      <c r="O325" s="50">
        <v>0</v>
      </c>
      <c r="P325" s="50">
        <v>0</v>
      </c>
      <c r="Q325" s="50">
        <v>0</v>
      </c>
      <c r="R325" s="50">
        <v>0</v>
      </c>
      <c r="S325" s="50">
        <v>0</v>
      </c>
      <c r="T325" s="50">
        <v>0</v>
      </c>
      <c r="U325" s="50">
        <v>0</v>
      </c>
      <c r="V325" s="50">
        <v>0</v>
      </c>
      <c r="W325" s="50">
        <v>0</v>
      </c>
      <c r="X325" s="50">
        <v>0</v>
      </c>
      <c r="Y325" s="50">
        <v>0</v>
      </c>
      <c r="Z325" s="50">
        <v>0</v>
      </c>
      <c r="AA325" s="50">
        <v>0</v>
      </c>
      <c r="AB325" s="50">
        <v>0</v>
      </c>
      <c r="AC325" s="50">
        <v>0</v>
      </c>
      <c r="AD325" s="50">
        <v>0</v>
      </c>
      <c r="AE325" s="50">
        <v>0</v>
      </c>
      <c r="AF325" s="50">
        <v>0</v>
      </c>
      <c r="AG325" s="50">
        <v>0</v>
      </c>
      <c r="AH325" s="50">
        <v>0</v>
      </c>
      <c r="AI325" s="50">
        <v>0</v>
      </c>
    </row>
    <row r="326" spans="1:35" ht="12.5">
      <c r="A326" s="16" t="s">
        <v>29</v>
      </c>
      <c r="B326" s="50">
        <v>0</v>
      </c>
      <c r="C326" s="50">
        <v>0</v>
      </c>
      <c r="D326" s="50">
        <v>0</v>
      </c>
      <c r="E326" s="50">
        <v>0</v>
      </c>
      <c r="F326" s="50">
        <v>0</v>
      </c>
      <c r="G326" s="50">
        <v>0</v>
      </c>
      <c r="H326" s="50">
        <v>0</v>
      </c>
      <c r="I326" s="50">
        <v>0</v>
      </c>
      <c r="J326" s="50">
        <v>0</v>
      </c>
      <c r="K326" s="50">
        <v>0</v>
      </c>
      <c r="L326" s="50">
        <v>0</v>
      </c>
      <c r="M326" s="50">
        <v>0</v>
      </c>
      <c r="N326" s="50">
        <v>0</v>
      </c>
      <c r="O326" s="50">
        <v>0</v>
      </c>
      <c r="P326" s="50">
        <v>0</v>
      </c>
      <c r="Q326" s="50">
        <v>0</v>
      </c>
      <c r="R326" s="50">
        <v>0</v>
      </c>
      <c r="S326" s="50">
        <v>0</v>
      </c>
      <c r="T326" s="50">
        <v>0</v>
      </c>
      <c r="U326" s="50">
        <v>0</v>
      </c>
      <c r="V326" s="50">
        <v>0</v>
      </c>
      <c r="W326" s="50">
        <v>0</v>
      </c>
      <c r="X326" s="50">
        <v>0</v>
      </c>
      <c r="Y326" s="50">
        <v>0</v>
      </c>
      <c r="Z326" s="50">
        <v>0</v>
      </c>
      <c r="AA326" s="50">
        <v>0</v>
      </c>
      <c r="AB326" s="50">
        <v>0</v>
      </c>
      <c r="AC326" s="50">
        <v>0</v>
      </c>
      <c r="AD326" s="50">
        <v>0</v>
      </c>
      <c r="AE326" s="50">
        <v>0</v>
      </c>
      <c r="AF326" s="50">
        <v>0</v>
      </c>
      <c r="AG326" s="50">
        <v>0</v>
      </c>
      <c r="AH326" s="50">
        <v>0</v>
      </c>
      <c r="AI326" s="50">
        <v>0</v>
      </c>
    </row>
    <row r="327" spans="1:35" ht="12.5">
      <c r="A327" s="16" t="s">
        <v>30</v>
      </c>
      <c r="B327" s="50">
        <v>0</v>
      </c>
      <c r="C327" s="50">
        <v>0</v>
      </c>
      <c r="D327" s="50">
        <v>0</v>
      </c>
      <c r="E327" s="50">
        <v>0</v>
      </c>
      <c r="F327" s="50">
        <v>0</v>
      </c>
      <c r="G327" s="50">
        <v>0</v>
      </c>
      <c r="H327" s="50">
        <v>0</v>
      </c>
      <c r="I327" s="50">
        <v>0</v>
      </c>
      <c r="J327" s="50">
        <v>0</v>
      </c>
      <c r="K327" s="50">
        <v>0</v>
      </c>
      <c r="L327" s="50">
        <v>0</v>
      </c>
      <c r="M327" s="50">
        <v>0</v>
      </c>
      <c r="N327" s="50">
        <v>0</v>
      </c>
      <c r="O327" s="50">
        <v>0</v>
      </c>
      <c r="P327" s="50">
        <v>0</v>
      </c>
      <c r="Q327" s="50">
        <v>0</v>
      </c>
      <c r="R327" s="50">
        <v>0</v>
      </c>
      <c r="S327" s="50">
        <v>0</v>
      </c>
      <c r="T327" s="50">
        <v>0</v>
      </c>
      <c r="U327" s="50">
        <v>0</v>
      </c>
      <c r="V327" s="50">
        <v>0</v>
      </c>
      <c r="W327" s="50">
        <v>0</v>
      </c>
      <c r="X327" s="50">
        <v>0</v>
      </c>
      <c r="Y327" s="50">
        <v>0</v>
      </c>
      <c r="Z327" s="50">
        <v>0</v>
      </c>
      <c r="AA327" s="50">
        <v>0</v>
      </c>
      <c r="AB327" s="50">
        <v>0</v>
      </c>
      <c r="AC327" s="50">
        <v>0</v>
      </c>
      <c r="AD327" s="50">
        <v>0</v>
      </c>
      <c r="AE327" s="50">
        <v>0</v>
      </c>
      <c r="AF327" s="50">
        <v>0</v>
      </c>
      <c r="AG327" s="50">
        <v>0</v>
      </c>
      <c r="AH327" s="50">
        <v>0</v>
      </c>
      <c r="AI327" s="50">
        <v>0</v>
      </c>
    </row>
    <row r="328" spans="1:35" ht="12.5">
      <c r="A328" s="16" t="s">
        <v>31</v>
      </c>
      <c r="B328" s="50">
        <v>0</v>
      </c>
      <c r="C328" s="50">
        <v>0</v>
      </c>
      <c r="D328" s="50">
        <v>0</v>
      </c>
      <c r="E328" s="50">
        <v>0</v>
      </c>
      <c r="F328" s="50">
        <v>0</v>
      </c>
      <c r="G328" s="50">
        <v>0</v>
      </c>
      <c r="H328" s="50">
        <v>0</v>
      </c>
      <c r="I328" s="50">
        <v>0</v>
      </c>
      <c r="J328" s="50">
        <v>0</v>
      </c>
      <c r="K328" s="50">
        <v>0</v>
      </c>
      <c r="L328" s="50">
        <v>0</v>
      </c>
      <c r="M328" s="50">
        <v>0</v>
      </c>
      <c r="N328" s="50">
        <v>0</v>
      </c>
      <c r="O328" s="50">
        <v>0</v>
      </c>
      <c r="P328" s="50">
        <v>0</v>
      </c>
      <c r="Q328" s="50">
        <v>0</v>
      </c>
      <c r="R328" s="50">
        <v>0</v>
      </c>
      <c r="S328" s="50">
        <v>0</v>
      </c>
      <c r="T328" s="50">
        <v>0</v>
      </c>
      <c r="U328" s="50">
        <v>0</v>
      </c>
      <c r="V328" s="50">
        <v>0</v>
      </c>
      <c r="W328" s="50">
        <v>0</v>
      </c>
      <c r="X328" s="50">
        <v>0</v>
      </c>
      <c r="Y328" s="50">
        <v>0</v>
      </c>
      <c r="Z328" s="50">
        <v>0</v>
      </c>
      <c r="AA328" s="50">
        <v>0</v>
      </c>
      <c r="AB328" s="50">
        <v>0</v>
      </c>
      <c r="AC328" s="50">
        <v>0</v>
      </c>
      <c r="AD328" s="50">
        <v>0</v>
      </c>
      <c r="AE328" s="50">
        <v>0</v>
      </c>
      <c r="AF328" s="50">
        <v>0</v>
      </c>
      <c r="AG328" s="50">
        <v>0</v>
      </c>
      <c r="AH328" s="50">
        <v>0</v>
      </c>
      <c r="AI328" s="50">
        <v>0</v>
      </c>
    </row>
    <row r="329" spans="1:35" ht="12.5">
      <c r="A329" s="16" t="s">
        <v>32</v>
      </c>
      <c r="B329" s="50">
        <v>0</v>
      </c>
      <c r="C329" s="50">
        <v>0</v>
      </c>
      <c r="D329" s="50">
        <v>0</v>
      </c>
      <c r="E329" s="50">
        <v>0</v>
      </c>
      <c r="F329" s="50">
        <v>0</v>
      </c>
      <c r="G329" s="50">
        <v>0</v>
      </c>
      <c r="H329" s="50">
        <v>0</v>
      </c>
      <c r="I329" s="50">
        <v>0</v>
      </c>
      <c r="J329" s="50">
        <v>0</v>
      </c>
      <c r="K329" s="50">
        <v>0</v>
      </c>
      <c r="L329" s="50">
        <v>0</v>
      </c>
      <c r="M329" s="50">
        <v>0</v>
      </c>
      <c r="N329" s="50">
        <v>0</v>
      </c>
      <c r="O329" s="50">
        <v>0</v>
      </c>
      <c r="P329" s="50">
        <v>0</v>
      </c>
      <c r="Q329" s="50">
        <v>0</v>
      </c>
      <c r="R329" s="50">
        <v>0</v>
      </c>
      <c r="S329" s="50">
        <v>0</v>
      </c>
      <c r="T329" s="50">
        <v>0</v>
      </c>
      <c r="U329" s="50">
        <v>0</v>
      </c>
      <c r="V329" s="50">
        <v>0</v>
      </c>
      <c r="W329" s="50">
        <v>0</v>
      </c>
      <c r="X329" s="50">
        <v>0</v>
      </c>
      <c r="Y329" s="50">
        <v>0</v>
      </c>
      <c r="Z329" s="50">
        <v>0</v>
      </c>
      <c r="AA329" s="50">
        <v>0</v>
      </c>
      <c r="AB329" s="50">
        <v>0</v>
      </c>
      <c r="AC329" s="50">
        <v>0</v>
      </c>
      <c r="AD329" s="50">
        <v>0</v>
      </c>
      <c r="AE329" s="50">
        <v>0</v>
      </c>
      <c r="AF329" s="50">
        <v>0</v>
      </c>
      <c r="AG329" s="50">
        <v>0</v>
      </c>
      <c r="AH329" s="50">
        <v>0</v>
      </c>
      <c r="AI329" s="50">
        <v>0</v>
      </c>
    </row>
    <row r="330" spans="1:35" ht="12.5">
      <c r="A330" s="16" t="s">
        <v>33</v>
      </c>
      <c r="B330" s="50">
        <v>0</v>
      </c>
      <c r="C330" s="50">
        <v>0</v>
      </c>
      <c r="D330" s="50">
        <v>0</v>
      </c>
      <c r="E330" s="50">
        <v>0</v>
      </c>
      <c r="F330" s="50">
        <v>0</v>
      </c>
      <c r="G330" s="50">
        <v>0</v>
      </c>
      <c r="H330" s="50">
        <v>0</v>
      </c>
      <c r="I330" s="50">
        <v>0</v>
      </c>
      <c r="J330" s="50">
        <v>0</v>
      </c>
      <c r="K330" s="50">
        <v>0</v>
      </c>
      <c r="L330" s="50">
        <v>0</v>
      </c>
      <c r="M330" s="50">
        <v>0</v>
      </c>
      <c r="N330" s="50">
        <v>0</v>
      </c>
      <c r="O330" s="50">
        <v>0</v>
      </c>
      <c r="P330" s="50">
        <v>0</v>
      </c>
      <c r="Q330" s="50">
        <v>0</v>
      </c>
      <c r="R330" s="50">
        <v>0</v>
      </c>
      <c r="S330" s="50">
        <v>0</v>
      </c>
      <c r="T330" s="50">
        <v>0</v>
      </c>
      <c r="U330" s="50">
        <v>0</v>
      </c>
      <c r="V330" s="50">
        <v>0</v>
      </c>
      <c r="W330" s="50">
        <v>0</v>
      </c>
      <c r="X330" s="50">
        <v>0</v>
      </c>
      <c r="Y330" s="50">
        <v>0</v>
      </c>
      <c r="Z330" s="50">
        <v>0</v>
      </c>
      <c r="AA330" s="50">
        <v>0</v>
      </c>
      <c r="AB330" s="50">
        <v>0</v>
      </c>
      <c r="AC330" s="50">
        <v>0</v>
      </c>
      <c r="AD330" s="50">
        <v>0</v>
      </c>
      <c r="AE330" s="50">
        <v>0</v>
      </c>
      <c r="AF330" s="50">
        <v>0</v>
      </c>
      <c r="AG330" s="50">
        <v>0</v>
      </c>
      <c r="AH330" s="50">
        <v>0</v>
      </c>
      <c r="AI330" s="50">
        <v>0</v>
      </c>
    </row>
    <row r="331" spans="1:35" ht="12.5">
      <c r="A331" s="16" t="s">
        <v>34</v>
      </c>
      <c r="B331" s="50">
        <v>0</v>
      </c>
      <c r="C331" s="50">
        <v>0</v>
      </c>
      <c r="D331" s="50">
        <v>0</v>
      </c>
      <c r="E331" s="50">
        <v>0</v>
      </c>
      <c r="F331" s="50">
        <v>0</v>
      </c>
      <c r="G331" s="50">
        <v>0</v>
      </c>
      <c r="H331" s="50">
        <v>0</v>
      </c>
      <c r="I331" s="50">
        <v>0</v>
      </c>
      <c r="J331" s="50">
        <v>0</v>
      </c>
      <c r="K331" s="50">
        <v>0</v>
      </c>
      <c r="L331" s="50">
        <v>0</v>
      </c>
      <c r="M331" s="50">
        <v>0</v>
      </c>
      <c r="N331" s="50">
        <v>0</v>
      </c>
      <c r="O331" s="50">
        <v>0</v>
      </c>
      <c r="P331" s="50">
        <v>0</v>
      </c>
      <c r="Q331" s="50">
        <v>0</v>
      </c>
      <c r="R331" s="50">
        <v>0</v>
      </c>
      <c r="S331" s="50">
        <v>0</v>
      </c>
      <c r="T331" s="50">
        <v>0</v>
      </c>
      <c r="U331" s="50">
        <v>0</v>
      </c>
      <c r="V331" s="50">
        <v>0</v>
      </c>
      <c r="W331" s="50">
        <v>0</v>
      </c>
      <c r="X331" s="50">
        <v>0</v>
      </c>
      <c r="Y331" s="50">
        <v>0</v>
      </c>
      <c r="Z331" s="50">
        <v>0</v>
      </c>
      <c r="AA331" s="50">
        <v>0</v>
      </c>
      <c r="AB331" s="50">
        <v>0</v>
      </c>
      <c r="AC331" s="50">
        <v>0</v>
      </c>
      <c r="AD331" s="50">
        <v>0</v>
      </c>
      <c r="AE331" s="50">
        <v>0</v>
      </c>
      <c r="AF331" s="50">
        <v>0</v>
      </c>
      <c r="AG331" s="50">
        <v>0</v>
      </c>
      <c r="AH331" s="50">
        <v>0</v>
      </c>
      <c r="AI331" s="50">
        <v>0</v>
      </c>
    </row>
    <row r="332" spans="1:35" ht="12.5">
      <c r="A332" s="16" t="s">
        <v>35</v>
      </c>
      <c r="B332" s="50">
        <v>0</v>
      </c>
      <c r="C332" s="50">
        <v>0</v>
      </c>
      <c r="D332" s="50">
        <v>0</v>
      </c>
      <c r="E332" s="50">
        <v>0</v>
      </c>
      <c r="F332" s="50">
        <v>0</v>
      </c>
      <c r="G332" s="50">
        <v>0</v>
      </c>
      <c r="H332" s="50">
        <v>0</v>
      </c>
      <c r="I332" s="50">
        <v>0</v>
      </c>
      <c r="J332" s="50">
        <v>0</v>
      </c>
      <c r="K332" s="50">
        <v>0</v>
      </c>
      <c r="L332" s="50">
        <v>0</v>
      </c>
      <c r="M332" s="50">
        <v>0</v>
      </c>
      <c r="N332" s="50">
        <v>0</v>
      </c>
      <c r="O332" s="50">
        <v>0</v>
      </c>
      <c r="P332" s="50">
        <v>0</v>
      </c>
      <c r="Q332" s="50">
        <v>0</v>
      </c>
      <c r="R332" s="50">
        <v>0</v>
      </c>
      <c r="S332" s="50">
        <v>0</v>
      </c>
      <c r="T332" s="50">
        <v>0</v>
      </c>
      <c r="U332" s="50">
        <v>0</v>
      </c>
      <c r="V332" s="50">
        <v>0</v>
      </c>
      <c r="W332" s="50">
        <v>0</v>
      </c>
      <c r="X332" s="50">
        <v>0</v>
      </c>
      <c r="Y332" s="50">
        <v>0</v>
      </c>
      <c r="Z332" s="50">
        <v>0</v>
      </c>
      <c r="AA332" s="50">
        <v>0</v>
      </c>
      <c r="AB332" s="50">
        <v>0</v>
      </c>
      <c r="AC332" s="50">
        <v>0</v>
      </c>
      <c r="AD332" s="50">
        <v>0</v>
      </c>
      <c r="AE332" s="50">
        <v>0</v>
      </c>
      <c r="AF332" s="50">
        <v>0</v>
      </c>
      <c r="AG332" s="50">
        <v>0</v>
      </c>
      <c r="AH332" s="50">
        <v>0</v>
      </c>
      <c r="AI332" s="50">
        <v>0</v>
      </c>
    </row>
    <row r="333" spans="1:35" ht="12.5">
      <c r="A333" s="16" t="s">
        <v>36</v>
      </c>
      <c r="B333" s="50">
        <v>0</v>
      </c>
      <c r="C333" s="50">
        <v>0</v>
      </c>
      <c r="D333" s="50">
        <v>0</v>
      </c>
      <c r="E333" s="50">
        <v>0</v>
      </c>
      <c r="F333" s="50">
        <v>0</v>
      </c>
      <c r="G333" s="50">
        <v>0</v>
      </c>
      <c r="H333" s="50">
        <v>0</v>
      </c>
      <c r="I333" s="50">
        <v>0</v>
      </c>
      <c r="J333" s="50">
        <v>0</v>
      </c>
      <c r="K333" s="50">
        <v>0</v>
      </c>
      <c r="L333" s="50">
        <v>0</v>
      </c>
      <c r="M333" s="50">
        <v>0</v>
      </c>
      <c r="N333" s="50">
        <v>0</v>
      </c>
      <c r="O333" s="50">
        <v>0</v>
      </c>
      <c r="P333" s="50">
        <v>0</v>
      </c>
      <c r="Q333" s="50">
        <v>0</v>
      </c>
      <c r="R333" s="50">
        <v>0</v>
      </c>
      <c r="S333" s="50">
        <v>0</v>
      </c>
      <c r="T333" s="50">
        <v>0</v>
      </c>
      <c r="U333" s="50">
        <v>0</v>
      </c>
      <c r="V333" s="50">
        <v>0</v>
      </c>
      <c r="W333" s="50">
        <v>0</v>
      </c>
      <c r="X333" s="50">
        <v>0</v>
      </c>
      <c r="Y333" s="50">
        <v>0</v>
      </c>
      <c r="Z333" s="50">
        <v>0</v>
      </c>
      <c r="AA333" s="50">
        <v>0</v>
      </c>
      <c r="AB333" s="50">
        <v>0</v>
      </c>
      <c r="AC333" s="50">
        <v>0</v>
      </c>
      <c r="AD333" s="50">
        <v>0</v>
      </c>
      <c r="AE333" s="50">
        <v>0</v>
      </c>
      <c r="AF333" s="50">
        <v>0</v>
      </c>
      <c r="AG333" s="50">
        <v>0</v>
      </c>
      <c r="AH333" s="50">
        <v>0</v>
      </c>
      <c r="AI333" s="50">
        <v>0</v>
      </c>
    </row>
    <row r="334" spans="1:35" ht="12.5">
      <c r="A334" s="16" t="s">
        <v>37</v>
      </c>
      <c r="B334" s="50">
        <v>0</v>
      </c>
      <c r="C334" s="50">
        <v>0</v>
      </c>
      <c r="D334" s="50">
        <v>0</v>
      </c>
      <c r="E334" s="50">
        <v>0</v>
      </c>
      <c r="F334" s="50">
        <v>0</v>
      </c>
      <c r="G334" s="50">
        <v>0</v>
      </c>
      <c r="H334" s="50">
        <v>0</v>
      </c>
      <c r="I334" s="50">
        <v>0</v>
      </c>
      <c r="J334" s="50">
        <v>0</v>
      </c>
      <c r="K334" s="50">
        <v>0</v>
      </c>
      <c r="L334" s="50">
        <v>0</v>
      </c>
      <c r="M334" s="50">
        <v>0</v>
      </c>
      <c r="N334" s="50">
        <v>0</v>
      </c>
      <c r="O334" s="50">
        <v>0</v>
      </c>
      <c r="P334" s="50">
        <v>0</v>
      </c>
      <c r="Q334" s="50">
        <v>0</v>
      </c>
      <c r="R334" s="50">
        <v>0</v>
      </c>
      <c r="S334" s="50">
        <v>0</v>
      </c>
      <c r="T334" s="50">
        <v>0</v>
      </c>
      <c r="U334" s="50">
        <v>0</v>
      </c>
      <c r="V334" s="50">
        <v>0</v>
      </c>
      <c r="W334" s="50">
        <v>0</v>
      </c>
      <c r="X334" s="50">
        <v>0</v>
      </c>
      <c r="Y334" s="50">
        <v>0</v>
      </c>
      <c r="Z334" s="50">
        <v>0</v>
      </c>
      <c r="AA334" s="50">
        <v>0</v>
      </c>
      <c r="AB334" s="50">
        <v>0</v>
      </c>
      <c r="AC334" s="50">
        <v>0</v>
      </c>
      <c r="AD334" s="50">
        <v>0</v>
      </c>
      <c r="AE334" s="50">
        <v>0</v>
      </c>
      <c r="AF334" s="50">
        <v>25</v>
      </c>
      <c r="AG334" s="50">
        <v>75</v>
      </c>
      <c r="AH334" s="50">
        <v>75</v>
      </c>
      <c r="AI334" s="50">
        <v>75</v>
      </c>
    </row>
    <row r="335" spans="1:35" ht="12.5">
      <c r="A335" s="16" t="s">
        <v>38</v>
      </c>
      <c r="B335" s="50">
        <v>0</v>
      </c>
      <c r="C335" s="50">
        <v>0</v>
      </c>
      <c r="D335" s="50">
        <v>0</v>
      </c>
      <c r="E335" s="50">
        <v>0</v>
      </c>
      <c r="F335" s="50">
        <v>0</v>
      </c>
      <c r="G335" s="50">
        <v>119.8167846462505</v>
      </c>
      <c r="H335" s="50">
        <v>119.8167846462505</v>
      </c>
      <c r="I335" s="50">
        <v>119.8167846462505</v>
      </c>
      <c r="J335" s="50">
        <v>119.8167846462505</v>
      </c>
      <c r="K335" s="50">
        <v>119.8167846462505</v>
      </c>
      <c r="L335" s="50">
        <v>119.8167846462505</v>
      </c>
      <c r="M335" s="50">
        <v>119.8167846462505</v>
      </c>
      <c r="N335" s="50">
        <v>119.8167846462505</v>
      </c>
      <c r="O335" s="50">
        <v>119.8167846462505</v>
      </c>
      <c r="P335" s="50">
        <v>119.8167846462505</v>
      </c>
      <c r="Q335" s="50">
        <v>119.8167846462505</v>
      </c>
      <c r="R335" s="50">
        <v>120</v>
      </c>
      <c r="S335" s="50">
        <v>120</v>
      </c>
      <c r="T335" s="50">
        <v>120</v>
      </c>
      <c r="U335" s="50">
        <v>120</v>
      </c>
      <c r="V335" s="50">
        <v>0</v>
      </c>
      <c r="W335" s="50">
        <v>0</v>
      </c>
      <c r="X335" s="50">
        <v>0</v>
      </c>
      <c r="Y335" s="50">
        <v>0</v>
      </c>
      <c r="Z335" s="50">
        <v>0</v>
      </c>
      <c r="AA335" s="50">
        <v>0</v>
      </c>
      <c r="AB335" s="50">
        <v>0</v>
      </c>
      <c r="AC335" s="50">
        <v>0</v>
      </c>
      <c r="AD335" s="50">
        <v>0</v>
      </c>
      <c r="AE335" s="50">
        <v>0</v>
      </c>
      <c r="AF335" s="50">
        <v>0</v>
      </c>
      <c r="AG335" s="50">
        <v>0</v>
      </c>
      <c r="AH335" s="50">
        <v>0</v>
      </c>
      <c r="AI335" s="50">
        <v>0</v>
      </c>
    </row>
    <row r="336" spans="1:35" ht="12.5">
      <c r="A336" s="16" t="s">
        <v>39</v>
      </c>
      <c r="B336" s="50">
        <v>0</v>
      </c>
      <c r="C336" s="50">
        <v>0</v>
      </c>
      <c r="D336" s="50">
        <v>0</v>
      </c>
      <c r="E336" s="50">
        <v>0</v>
      </c>
      <c r="F336" s="50">
        <v>0</v>
      </c>
      <c r="G336" s="50">
        <v>0</v>
      </c>
      <c r="H336" s="50">
        <v>0</v>
      </c>
      <c r="I336" s="50">
        <v>0</v>
      </c>
      <c r="J336" s="50">
        <v>0</v>
      </c>
      <c r="K336" s="50">
        <v>0</v>
      </c>
      <c r="L336" s="50">
        <v>0</v>
      </c>
      <c r="M336" s="50">
        <v>0</v>
      </c>
      <c r="N336" s="50">
        <v>0</v>
      </c>
      <c r="O336" s="50">
        <v>0</v>
      </c>
      <c r="P336" s="50">
        <v>0</v>
      </c>
      <c r="Q336" s="50">
        <v>0</v>
      </c>
      <c r="R336" s="50">
        <v>0</v>
      </c>
      <c r="S336" s="50">
        <v>0</v>
      </c>
      <c r="T336" s="50">
        <v>0</v>
      </c>
      <c r="U336" s="50">
        <v>0</v>
      </c>
      <c r="V336" s="50">
        <v>0</v>
      </c>
      <c r="W336" s="50">
        <v>0</v>
      </c>
      <c r="X336" s="50">
        <v>0</v>
      </c>
      <c r="Y336" s="50">
        <v>0</v>
      </c>
      <c r="Z336" s="50">
        <v>0</v>
      </c>
      <c r="AA336" s="50">
        <v>0</v>
      </c>
      <c r="AB336" s="50">
        <v>0</v>
      </c>
      <c r="AC336" s="50">
        <v>0</v>
      </c>
      <c r="AD336" s="50">
        <v>0</v>
      </c>
      <c r="AE336" s="50">
        <v>0</v>
      </c>
      <c r="AF336" s="50">
        <v>0</v>
      </c>
      <c r="AG336" s="50">
        <v>0</v>
      </c>
      <c r="AH336" s="50">
        <v>0</v>
      </c>
      <c r="AI336" s="50">
        <v>0</v>
      </c>
    </row>
    <row r="337" spans="1:35" ht="12.5">
      <c r="A337" s="16" t="s">
        <v>40</v>
      </c>
      <c r="B337" s="50">
        <v>0</v>
      </c>
      <c r="C337" s="50">
        <v>0</v>
      </c>
      <c r="D337" s="50">
        <v>0</v>
      </c>
      <c r="E337" s="50">
        <v>0</v>
      </c>
      <c r="F337" s="50">
        <v>0</v>
      </c>
      <c r="G337" s="50">
        <v>0</v>
      </c>
      <c r="H337" s="50">
        <v>0</v>
      </c>
      <c r="I337" s="50">
        <v>0</v>
      </c>
      <c r="J337" s="50">
        <v>0</v>
      </c>
      <c r="K337" s="50">
        <v>0</v>
      </c>
      <c r="L337" s="50">
        <v>0</v>
      </c>
      <c r="M337" s="50">
        <v>0</v>
      </c>
      <c r="N337" s="50">
        <v>0</v>
      </c>
      <c r="O337" s="50">
        <v>0</v>
      </c>
      <c r="P337" s="50">
        <v>0</v>
      </c>
      <c r="Q337" s="50">
        <v>0</v>
      </c>
      <c r="R337" s="50">
        <v>0</v>
      </c>
      <c r="S337" s="50">
        <v>0</v>
      </c>
      <c r="T337" s="50">
        <v>0</v>
      </c>
      <c r="U337" s="50">
        <v>0</v>
      </c>
      <c r="V337" s="50">
        <v>0</v>
      </c>
      <c r="W337" s="50">
        <v>0</v>
      </c>
      <c r="X337" s="50">
        <v>0</v>
      </c>
      <c r="Y337" s="50">
        <v>0</v>
      </c>
      <c r="Z337" s="50">
        <v>0</v>
      </c>
      <c r="AA337" s="50">
        <v>0</v>
      </c>
      <c r="AB337" s="50">
        <v>0</v>
      </c>
      <c r="AC337" s="50">
        <v>0</v>
      </c>
      <c r="AD337" s="50">
        <v>0</v>
      </c>
      <c r="AE337" s="50">
        <v>0</v>
      </c>
      <c r="AF337" s="50">
        <v>0</v>
      </c>
      <c r="AG337" s="50">
        <v>0</v>
      </c>
      <c r="AH337" s="50">
        <v>0</v>
      </c>
      <c r="AI337" s="50">
        <v>0</v>
      </c>
    </row>
    <row r="338" spans="1:35" ht="12.5">
      <c r="A338" s="16" t="s">
        <v>42</v>
      </c>
      <c r="B338" s="50">
        <v>0</v>
      </c>
      <c r="C338" s="50">
        <v>0</v>
      </c>
      <c r="D338" s="50">
        <v>0</v>
      </c>
      <c r="E338" s="50">
        <v>0</v>
      </c>
      <c r="F338" s="50">
        <v>0</v>
      </c>
      <c r="G338" s="50">
        <v>0</v>
      </c>
      <c r="H338" s="50">
        <v>0</v>
      </c>
      <c r="I338" s="50">
        <v>0</v>
      </c>
      <c r="J338" s="50">
        <v>0</v>
      </c>
      <c r="K338" s="50">
        <v>0</v>
      </c>
      <c r="L338" s="50">
        <v>0</v>
      </c>
      <c r="M338" s="50">
        <v>0</v>
      </c>
      <c r="N338" s="50">
        <v>0</v>
      </c>
      <c r="O338" s="50">
        <v>0</v>
      </c>
      <c r="P338" s="50">
        <v>0</v>
      </c>
      <c r="Q338" s="50">
        <v>0</v>
      </c>
      <c r="R338" s="50">
        <v>0</v>
      </c>
      <c r="S338" s="50">
        <v>0</v>
      </c>
      <c r="T338" s="50">
        <v>0</v>
      </c>
      <c r="U338" s="50">
        <v>0</v>
      </c>
      <c r="V338" s="50">
        <v>0</v>
      </c>
      <c r="W338" s="50">
        <v>0</v>
      </c>
      <c r="X338" s="50">
        <v>0</v>
      </c>
      <c r="Y338" s="50">
        <v>0</v>
      </c>
      <c r="Z338" s="50">
        <v>0</v>
      </c>
      <c r="AA338" s="50">
        <v>0</v>
      </c>
      <c r="AB338" s="50">
        <v>0</v>
      </c>
      <c r="AC338" s="50">
        <v>0</v>
      </c>
      <c r="AD338" s="50">
        <v>0</v>
      </c>
      <c r="AE338" s="50">
        <v>0</v>
      </c>
      <c r="AF338" s="50">
        <v>0</v>
      </c>
      <c r="AG338" s="50">
        <v>0</v>
      </c>
      <c r="AH338" s="50">
        <v>0</v>
      </c>
      <c r="AI338" s="50">
        <v>0</v>
      </c>
    </row>
    <row r="339" spans="1:35" ht="12.5">
      <c r="A339" s="16" t="s">
        <v>43</v>
      </c>
      <c r="B339" s="50">
        <v>0</v>
      </c>
      <c r="C339" s="50">
        <v>0</v>
      </c>
      <c r="D339" s="50">
        <v>0</v>
      </c>
      <c r="E339" s="50">
        <v>0</v>
      </c>
      <c r="F339" s="50">
        <v>0</v>
      </c>
      <c r="G339" s="50">
        <v>0</v>
      </c>
      <c r="H339" s="50">
        <v>0</v>
      </c>
      <c r="I339" s="50">
        <v>0</v>
      </c>
      <c r="J339" s="50">
        <v>0</v>
      </c>
      <c r="K339" s="50">
        <v>0</v>
      </c>
      <c r="L339" s="50">
        <v>0</v>
      </c>
      <c r="M339" s="50">
        <v>0</v>
      </c>
      <c r="N339" s="50">
        <v>0</v>
      </c>
      <c r="O339" s="50">
        <v>0</v>
      </c>
      <c r="P339" s="50">
        <v>0</v>
      </c>
      <c r="Q339" s="50">
        <v>0</v>
      </c>
      <c r="R339" s="50">
        <v>0</v>
      </c>
      <c r="S339" s="50">
        <v>0</v>
      </c>
      <c r="T339" s="50">
        <v>0</v>
      </c>
      <c r="U339" s="50">
        <v>0</v>
      </c>
      <c r="V339" s="50">
        <v>0</v>
      </c>
      <c r="W339" s="50">
        <v>0</v>
      </c>
      <c r="X339" s="50">
        <v>0</v>
      </c>
      <c r="Y339" s="50">
        <v>0</v>
      </c>
      <c r="Z339" s="50">
        <v>0</v>
      </c>
      <c r="AA339" s="50">
        <v>0</v>
      </c>
      <c r="AB339" s="50">
        <v>0</v>
      </c>
      <c r="AC339" s="50">
        <v>0</v>
      </c>
      <c r="AD339" s="50">
        <v>0</v>
      </c>
      <c r="AE339" s="50">
        <v>0</v>
      </c>
      <c r="AF339" s="50">
        <v>0</v>
      </c>
      <c r="AG339" s="50">
        <v>0</v>
      </c>
      <c r="AH339" s="50">
        <v>0</v>
      </c>
      <c r="AI339" s="50">
        <v>0</v>
      </c>
    </row>
    <row r="340" spans="1:35" ht="12.5">
      <c r="A340" s="16" t="s">
        <v>44</v>
      </c>
      <c r="B340" s="50">
        <v>0</v>
      </c>
      <c r="C340" s="50">
        <v>0</v>
      </c>
      <c r="D340" s="50">
        <v>0</v>
      </c>
      <c r="E340" s="50">
        <v>0</v>
      </c>
      <c r="F340" s="50">
        <v>0</v>
      </c>
      <c r="G340" s="50">
        <v>0</v>
      </c>
      <c r="H340" s="50">
        <v>0</v>
      </c>
      <c r="I340" s="50">
        <v>0</v>
      </c>
      <c r="J340" s="50">
        <v>0</v>
      </c>
      <c r="K340" s="50">
        <v>0</v>
      </c>
      <c r="L340" s="50">
        <v>0</v>
      </c>
      <c r="M340" s="50">
        <v>0</v>
      </c>
      <c r="N340" s="50">
        <v>0</v>
      </c>
      <c r="O340" s="50">
        <v>0</v>
      </c>
      <c r="P340" s="50">
        <v>0</v>
      </c>
      <c r="Q340" s="50">
        <v>0</v>
      </c>
      <c r="R340" s="50">
        <v>0</v>
      </c>
      <c r="S340" s="50">
        <v>0</v>
      </c>
      <c r="T340" s="50">
        <v>0</v>
      </c>
      <c r="U340" s="50">
        <v>0</v>
      </c>
      <c r="V340" s="50">
        <v>0</v>
      </c>
      <c r="W340" s="50">
        <v>0</v>
      </c>
      <c r="X340" s="50">
        <v>0</v>
      </c>
      <c r="Y340" s="50">
        <v>0</v>
      </c>
      <c r="Z340" s="50">
        <v>0</v>
      </c>
      <c r="AA340" s="50">
        <v>0</v>
      </c>
      <c r="AB340" s="50">
        <v>0</v>
      </c>
      <c r="AC340" s="50">
        <v>0</v>
      </c>
      <c r="AD340" s="50">
        <v>0</v>
      </c>
      <c r="AE340" s="50">
        <v>0</v>
      </c>
      <c r="AF340" s="50">
        <v>0</v>
      </c>
      <c r="AG340" s="50">
        <v>0</v>
      </c>
      <c r="AH340" s="50">
        <v>0</v>
      </c>
      <c r="AI340" s="50">
        <v>0</v>
      </c>
    </row>
    <row r="341" spans="1:35" ht="12.5">
      <c r="A341" s="16" t="s">
        <v>45</v>
      </c>
      <c r="B341" s="50">
        <v>164.74807888859445</v>
      </c>
      <c r="C341" s="50">
        <v>164.74807888859445</v>
      </c>
      <c r="D341" s="50">
        <v>164.74807888859445</v>
      </c>
      <c r="E341" s="50">
        <v>164.74807888859445</v>
      </c>
      <c r="F341" s="50">
        <v>164.74807888859445</v>
      </c>
      <c r="G341" s="50">
        <v>164.74807888859445</v>
      </c>
      <c r="H341" s="50">
        <v>164.74807888859445</v>
      </c>
      <c r="I341" s="50">
        <v>164.74807888859445</v>
      </c>
      <c r="J341" s="50">
        <v>164.74807888859445</v>
      </c>
      <c r="K341" s="50">
        <v>209.67937313093839</v>
      </c>
      <c r="L341" s="50">
        <v>209.67937313093839</v>
      </c>
      <c r="M341" s="50">
        <v>209.67937313093839</v>
      </c>
      <c r="N341" s="50">
        <v>209.67937313093839</v>
      </c>
      <c r="O341" s="50">
        <v>209.67937313093839</v>
      </c>
      <c r="P341" s="50">
        <v>209.67937313093839</v>
      </c>
      <c r="Q341" s="50">
        <v>209.67937313093839</v>
      </c>
      <c r="R341" s="50">
        <v>210</v>
      </c>
      <c r="S341" s="50">
        <v>210</v>
      </c>
      <c r="T341" s="50">
        <v>210</v>
      </c>
      <c r="U341" s="50">
        <v>210</v>
      </c>
      <c r="V341" s="50">
        <v>215</v>
      </c>
      <c r="W341" s="50">
        <v>215</v>
      </c>
      <c r="X341" s="50">
        <v>215</v>
      </c>
      <c r="Y341" s="50">
        <v>215</v>
      </c>
      <c r="Z341" s="50">
        <v>215</v>
      </c>
      <c r="AA341" s="50">
        <v>215</v>
      </c>
      <c r="AB341" s="50">
        <v>215</v>
      </c>
      <c r="AC341" s="50">
        <v>215</v>
      </c>
      <c r="AD341" s="50">
        <v>215</v>
      </c>
      <c r="AE341" s="50">
        <v>215</v>
      </c>
      <c r="AF341" s="50">
        <v>215</v>
      </c>
      <c r="AG341" s="50">
        <v>215</v>
      </c>
      <c r="AH341" s="50">
        <v>215</v>
      </c>
      <c r="AI341" s="50">
        <v>215</v>
      </c>
    </row>
    <row r="342" spans="1:35" ht="12.5">
      <c r="A342" s="16" t="s">
        <v>46</v>
      </c>
      <c r="B342" s="50">
        <v>2159.6975432486652</v>
      </c>
      <c r="C342" s="50">
        <v>2159.6975432486652</v>
      </c>
      <c r="D342" s="50">
        <v>2561.0837718136045</v>
      </c>
      <c r="E342" s="50">
        <v>2704.8639133891052</v>
      </c>
      <c r="F342" s="50">
        <v>2704.8639133891052</v>
      </c>
      <c r="G342" s="50">
        <v>3004.4058750047311</v>
      </c>
      <c r="H342" s="50">
        <v>3828.1462694477036</v>
      </c>
      <c r="I342" s="50">
        <v>4052.8027406594233</v>
      </c>
      <c r="J342" s="50">
        <v>4052.8027406594233</v>
      </c>
      <c r="K342" s="50">
        <v>4082.7569368209856</v>
      </c>
      <c r="L342" s="50">
        <v>3858.1004656092659</v>
      </c>
      <c r="M342" s="50">
        <v>3633.4439943975462</v>
      </c>
      <c r="N342" s="50">
        <v>3244.0394442972324</v>
      </c>
      <c r="O342" s="50">
        <v>3244.0394442972324</v>
      </c>
      <c r="P342" s="50">
        <v>2597.0288072074795</v>
      </c>
      <c r="Q342" s="50">
        <v>1446.7876746034749</v>
      </c>
      <c r="R342" s="50">
        <v>599</v>
      </c>
      <c r="S342" s="50">
        <v>599</v>
      </c>
      <c r="T342" s="50">
        <v>599</v>
      </c>
      <c r="U342" s="50">
        <v>599</v>
      </c>
      <c r="V342" s="50">
        <v>571</v>
      </c>
      <c r="W342" s="50">
        <v>571</v>
      </c>
      <c r="X342" s="50">
        <v>1301</v>
      </c>
      <c r="Y342" s="50">
        <v>1301</v>
      </c>
      <c r="Z342" s="50">
        <v>2081</v>
      </c>
      <c r="AA342" s="50">
        <v>2471.5</v>
      </c>
      <c r="AB342" s="50">
        <v>3671</v>
      </c>
      <c r="AC342" s="50">
        <v>3671</v>
      </c>
      <c r="AD342" s="50">
        <v>4573</v>
      </c>
      <c r="AE342" s="50">
        <v>5473</v>
      </c>
      <c r="AF342" s="50">
        <v>5473</v>
      </c>
      <c r="AG342" s="50">
        <v>5473</v>
      </c>
      <c r="AH342" s="50">
        <v>5473</v>
      </c>
      <c r="AI342" s="50">
        <v>5473</v>
      </c>
    </row>
    <row r="343" spans="1:35" ht="12.5">
      <c r="A343" s="16" t="s">
        <v>47</v>
      </c>
      <c r="B343" s="50">
        <v>0</v>
      </c>
      <c r="C343" s="50">
        <v>0</v>
      </c>
      <c r="D343" s="50">
        <v>0</v>
      </c>
      <c r="E343" s="50">
        <v>0</v>
      </c>
      <c r="F343" s="50">
        <v>0</v>
      </c>
      <c r="G343" s="50">
        <v>0</v>
      </c>
      <c r="H343" s="50">
        <v>0</v>
      </c>
      <c r="I343" s="50">
        <v>0</v>
      </c>
      <c r="J343" s="50">
        <v>0</v>
      </c>
      <c r="K343" s="50">
        <v>0</v>
      </c>
      <c r="L343" s="50">
        <v>0</v>
      </c>
      <c r="M343" s="50">
        <v>0</v>
      </c>
      <c r="N343" s="50">
        <v>0</v>
      </c>
      <c r="O343" s="50">
        <v>0</v>
      </c>
      <c r="P343" s="50">
        <v>0</v>
      </c>
      <c r="Q343" s="50">
        <v>0</v>
      </c>
      <c r="R343" s="50">
        <v>0</v>
      </c>
      <c r="S343" s="50">
        <v>0</v>
      </c>
      <c r="T343" s="50">
        <v>0</v>
      </c>
      <c r="U343" s="50">
        <v>0</v>
      </c>
      <c r="V343" s="50">
        <v>0</v>
      </c>
      <c r="W343" s="50">
        <v>0</v>
      </c>
      <c r="X343" s="50">
        <v>0</v>
      </c>
      <c r="Y343" s="50">
        <v>0</v>
      </c>
      <c r="Z343" s="50">
        <v>0</v>
      </c>
      <c r="AA343" s="50">
        <v>0</v>
      </c>
      <c r="AB343" s="50">
        <v>0</v>
      </c>
      <c r="AC343" s="50">
        <v>0</v>
      </c>
      <c r="AD343" s="50">
        <v>0</v>
      </c>
      <c r="AE343" s="50">
        <v>0</v>
      </c>
      <c r="AF343" s="50">
        <v>0</v>
      </c>
      <c r="AG343" s="50">
        <v>0</v>
      </c>
      <c r="AH343" s="50">
        <v>0</v>
      </c>
      <c r="AI343" s="50">
        <v>0</v>
      </c>
    </row>
    <row r="344" spans="1:35" ht="12.5">
      <c r="A344" s="16" t="s">
        <v>48</v>
      </c>
      <c r="B344" s="50">
        <v>0</v>
      </c>
      <c r="C344" s="50">
        <v>0</v>
      </c>
      <c r="D344" s="50">
        <v>0</v>
      </c>
      <c r="E344" s="50">
        <v>0</v>
      </c>
      <c r="F344" s="50">
        <v>0</v>
      </c>
      <c r="G344" s="50">
        <v>0</v>
      </c>
      <c r="H344" s="50">
        <v>0</v>
      </c>
      <c r="I344" s="50">
        <v>0</v>
      </c>
      <c r="J344" s="50">
        <v>0</v>
      </c>
      <c r="K344" s="50">
        <v>0</v>
      </c>
      <c r="L344" s="50">
        <v>0</v>
      </c>
      <c r="M344" s="50">
        <v>0</v>
      </c>
      <c r="N344" s="50">
        <v>0</v>
      </c>
      <c r="O344" s="50">
        <v>0</v>
      </c>
      <c r="P344" s="50">
        <v>0</v>
      </c>
      <c r="Q344" s="50">
        <v>0</v>
      </c>
      <c r="R344" s="50">
        <v>0</v>
      </c>
      <c r="S344" s="50">
        <v>0</v>
      </c>
      <c r="T344" s="50">
        <v>0</v>
      </c>
      <c r="U344" s="50">
        <v>0</v>
      </c>
      <c r="V344" s="50">
        <v>0</v>
      </c>
      <c r="W344" s="50">
        <v>0</v>
      </c>
      <c r="X344" s="50">
        <v>0</v>
      </c>
      <c r="Y344" s="50">
        <v>0</v>
      </c>
      <c r="Z344" s="50">
        <v>0</v>
      </c>
      <c r="AA344" s="50">
        <v>0</v>
      </c>
      <c r="AB344" s="50">
        <v>0</v>
      </c>
      <c r="AC344" s="50">
        <v>0</v>
      </c>
      <c r="AD344" s="50">
        <v>0</v>
      </c>
      <c r="AE344" s="50">
        <v>0</v>
      </c>
      <c r="AF344" s="50">
        <v>0</v>
      </c>
      <c r="AG344" s="50">
        <v>0</v>
      </c>
      <c r="AH344" s="50">
        <v>0</v>
      </c>
      <c r="AI344" s="50">
        <v>0</v>
      </c>
    </row>
    <row r="345" spans="1:35" ht="12.5">
      <c r="A345" s="16" t="s">
        <v>49</v>
      </c>
      <c r="B345" s="50">
        <v>0</v>
      </c>
      <c r="C345" s="50">
        <v>0</v>
      </c>
      <c r="D345" s="50">
        <v>0</v>
      </c>
      <c r="E345" s="50">
        <v>0</v>
      </c>
      <c r="F345" s="50">
        <v>0</v>
      </c>
      <c r="G345" s="50">
        <v>0</v>
      </c>
      <c r="H345" s="50">
        <v>0</v>
      </c>
      <c r="I345" s="50">
        <v>0</v>
      </c>
      <c r="J345" s="50">
        <v>0</v>
      </c>
      <c r="K345" s="50">
        <v>0</v>
      </c>
      <c r="L345" s="50">
        <v>0</v>
      </c>
      <c r="M345" s="50">
        <v>0</v>
      </c>
      <c r="N345" s="50">
        <v>0</v>
      </c>
      <c r="O345" s="50">
        <v>0</v>
      </c>
      <c r="P345" s="50">
        <v>0</v>
      </c>
      <c r="Q345" s="50">
        <v>0</v>
      </c>
      <c r="R345" s="50">
        <v>0</v>
      </c>
      <c r="S345" s="50">
        <v>0</v>
      </c>
      <c r="T345" s="50">
        <v>0</v>
      </c>
      <c r="U345" s="50">
        <v>0</v>
      </c>
      <c r="V345" s="50">
        <v>0</v>
      </c>
      <c r="W345" s="50">
        <v>0</v>
      </c>
      <c r="X345" s="50">
        <v>0</v>
      </c>
      <c r="Y345" s="50">
        <v>0</v>
      </c>
      <c r="Z345" s="50">
        <v>0</v>
      </c>
      <c r="AA345" s="50">
        <v>0</v>
      </c>
      <c r="AB345" s="50">
        <v>0</v>
      </c>
      <c r="AC345" s="50">
        <v>0</v>
      </c>
      <c r="AD345" s="50">
        <v>0</v>
      </c>
      <c r="AE345" s="50">
        <v>0</v>
      </c>
      <c r="AF345" s="50">
        <v>0</v>
      </c>
      <c r="AG345" s="50">
        <v>0</v>
      </c>
      <c r="AH345" s="50">
        <v>0</v>
      </c>
      <c r="AI345" s="50">
        <v>0</v>
      </c>
    </row>
    <row r="346" spans="1:35" ht="12.5">
      <c r="A346" s="16" t="s">
        <v>50</v>
      </c>
      <c r="B346" s="50">
        <v>0</v>
      </c>
      <c r="C346" s="50">
        <v>0</v>
      </c>
      <c r="D346" s="50">
        <v>0</v>
      </c>
      <c r="E346" s="50">
        <v>0</v>
      </c>
      <c r="F346" s="50">
        <v>0</v>
      </c>
      <c r="G346" s="50">
        <v>0</v>
      </c>
      <c r="H346" s="50">
        <v>0</v>
      </c>
      <c r="I346" s="50">
        <v>0</v>
      </c>
      <c r="J346" s="50">
        <v>0</v>
      </c>
      <c r="K346" s="50">
        <v>0</v>
      </c>
      <c r="L346" s="50">
        <v>0</v>
      </c>
      <c r="M346" s="50">
        <v>0</v>
      </c>
      <c r="N346" s="50">
        <v>0</v>
      </c>
      <c r="O346" s="50">
        <v>0</v>
      </c>
      <c r="P346" s="50">
        <v>0</v>
      </c>
      <c r="Q346" s="50">
        <v>0</v>
      </c>
      <c r="R346" s="50">
        <v>0</v>
      </c>
      <c r="S346" s="50">
        <v>0</v>
      </c>
      <c r="T346" s="50">
        <v>0</v>
      </c>
      <c r="U346" s="50">
        <v>0</v>
      </c>
      <c r="V346" s="50">
        <v>0</v>
      </c>
      <c r="W346" s="50">
        <v>0</v>
      </c>
      <c r="X346" s="50">
        <v>0</v>
      </c>
      <c r="Y346" s="50">
        <v>0</v>
      </c>
      <c r="Z346" s="50">
        <v>0</v>
      </c>
      <c r="AA346" s="50">
        <v>0</v>
      </c>
      <c r="AB346" s="50">
        <v>0</v>
      </c>
      <c r="AC346" s="50">
        <v>0</v>
      </c>
      <c r="AD346" s="50">
        <v>0</v>
      </c>
      <c r="AE346" s="50">
        <v>0</v>
      </c>
      <c r="AF346" s="50">
        <v>0</v>
      </c>
      <c r="AG346" s="50">
        <v>0</v>
      </c>
      <c r="AH346" s="50">
        <v>0</v>
      </c>
      <c r="AI346" s="50">
        <v>0</v>
      </c>
    </row>
    <row r="347" spans="1:35" ht="12.5">
      <c r="A347" s="16" t="s">
        <v>51</v>
      </c>
      <c r="B347" s="50">
        <v>0</v>
      </c>
      <c r="C347" s="50">
        <v>0</v>
      </c>
      <c r="D347" s="50">
        <v>0</v>
      </c>
      <c r="E347" s="50">
        <v>0</v>
      </c>
      <c r="F347" s="50">
        <v>0</v>
      </c>
      <c r="G347" s="50">
        <v>0</v>
      </c>
      <c r="H347" s="50">
        <v>0</v>
      </c>
      <c r="I347" s="50">
        <v>0</v>
      </c>
      <c r="J347" s="50">
        <v>0</v>
      </c>
      <c r="K347" s="50">
        <v>0</v>
      </c>
      <c r="L347" s="50">
        <v>0</v>
      </c>
      <c r="M347" s="50">
        <v>0</v>
      </c>
      <c r="N347" s="50">
        <v>0</v>
      </c>
      <c r="O347" s="50">
        <v>0</v>
      </c>
      <c r="P347" s="50">
        <v>0</v>
      </c>
      <c r="Q347" s="50">
        <v>0</v>
      </c>
      <c r="R347" s="50">
        <v>0</v>
      </c>
      <c r="S347" s="50">
        <v>0</v>
      </c>
      <c r="T347" s="50">
        <v>0</v>
      </c>
      <c r="U347" s="50">
        <v>0</v>
      </c>
      <c r="V347" s="50">
        <v>0</v>
      </c>
      <c r="W347" s="50">
        <v>0</v>
      </c>
      <c r="X347" s="50">
        <v>0</v>
      </c>
      <c r="Y347" s="50">
        <v>0</v>
      </c>
      <c r="Z347" s="50">
        <v>0</v>
      </c>
      <c r="AA347" s="50">
        <v>0</v>
      </c>
      <c r="AB347" s="50">
        <v>0</v>
      </c>
      <c r="AC347" s="50">
        <v>0</v>
      </c>
      <c r="AD347" s="50">
        <v>0</v>
      </c>
      <c r="AE347" s="50">
        <v>0</v>
      </c>
      <c r="AF347" s="50">
        <v>0</v>
      </c>
      <c r="AG347" s="50">
        <v>0</v>
      </c>
      <c r="AH347" s="50">
        <v>0</v>
      </c>
      <c r="AI347" s="50">
        <v>0</v>
      </c>
    </row>
    <row r="348" spans="1:35" ht="12.5">
      <c r="A348" s="16" t="s">
        <v>52</v>
      </c>
      <c r="B348" s="50">
        <v>0</v>
      </c>
      <c r="C348" s="50">
        <v>0</v>
      </c>
      <c r="D348" s="50">
        <v>0</v>
      </c>
      <c r="E348" s="50">
        <v>0</v>
      </c>
      <c r="F348" s="50">
        <v>0</v>
      </c>
      <c r="G348" s="50">
        <v>0</v>
      </c>
      <c r="H348" s="50">
        <v>0</v>
      </c>
      <c r="I348" s="50">
        <v>0</v>
      </c>
      <c r="J348" s="50">
        <v>0</v>
      </c>
      <c r="K348" s="50">
        <v>0</v>
      </c>
      <c r="L348" s="50">
        <v>0</v>
      </c>
      <c r="M348" s="50">
        <v>0</v>
      </c>
      <c r="N348" s="50">
        <v>0</v>
      </c>
      <c r="O348" s="50">
        <v>0</v>
      </c>
      <c r="P348" s="50">
        <v>0</v>
      </c>
      <c r="Q348" s="50">
        <v>0</v>
      </c>
      <c r="R348" s="50">
        <v>0</v>
      </c>
      <c r="S348" s="50">
        <v>0</v>
      </c>
      <c r="T348" s="50">
        <v>0</v>
      </c>
      <c r="U348" s="50">
        <v>0</v>
      </c>
      <c r="V348" s="50">
        <v>0</v>
      </c>
      <c r="W348" s="50">
        <v>0</v>
      </c>
      <c r="X348" s="50">
        <v>0</v>
      </c>
      <c r="Y348" s="50">
        <v>0</v>
      </c>
      <c r="Z348" s="50">
        <v>0</v>
      </c>
      <c r="AA348" s="50">
        <v>0</v>
      </c>
      <c r="AB348" s="50">
        <v>0</v>
      </c>
      <c r="AC348" s="50">
        <v>0</v>
      </c>
      <c r="AD348" s="50">
        <v>0</v>
      </c>
      <c r="AE348" s="50">
        <v>0</v>
      </c>
      <c r="AF348" s="50">
        <v>0</v>
      </c>
      <c r="AG348" s="50">
        <v>0</v>
      </c>
      <c r="AH348" s="50">
        <v>0</v>
      </c>
      <c r="AI348" s="50">
        <v>0</v>
      </c>
    </row>
    <row r="349" spans="1:35" ht="12.5">
      <c r="A349" s="16" t="s">
        <v>53</v>
      </c>
      <c r="B349" s="50">
        <v>0</v>
      </c>
      <c r="C349" s="50">
        <v>0</v>
      </c>
      <c r="D349" s="50">
        <v>0</v>
      </c>
      <c r="E349" s="50">
        <v>77.880910020062828</v>
      </c>
      <c r="F349" s="50">
        <v>77.880910020062828</v>
      </c>
      <c r="G349" s="50">
        <v>77.880910020062828</v>
      </c>
      <c r="H349" s="50">
        <v>77.880910020062828</v>
      </c>
      <c r="I349" s="50">
        <v>77.880910020062828</v>
      </c>
      <c r="J349" s="50">
        <v>77.880910020062828</v>
      </c>
      <c r="K349" s="50">
        <v>77.880910020062828</v>
      </c>
      <c r="L349" s="50">
        <v>77.880910020062828</v>
      </c>
      <c r="M349" s="50">
        <v>77.880910020062828</v>
      </c>
      <c r="N349" s="50">
        <v>77.880910020062828</v>
      </c>
      <c r="O349" s="50">
        <v>0</v>
      </c>
      <c r="P349" s="50">
        <v>0</v>
      </c>
      <c r="Q349" s="50">
        <v>0</v>
      </c>
      <c r="R349" s="50">
        <v>0</v>
      </c>
      <c r="S349" s="50">
        <v>0</v>
      </c>
      <c r="T349" s="50">
        <v>0</v>
      </c>
      <c r="U349" s="50">
        <v>0</v>
      </c>
      <c r="V349" s="50">
        <v>0</v>
      </c>
      <c r="W349" s="50">
        <v>0</v>
      </c>
      <c r="X349" s="50">
        <v>0</v>
      </c>
      <c r="Y349" s="50">
        <v>0</v>
      </c>
      <c r="Z349" s="50">
        <v>0</v>
      </c>
      <c r="AA349" s="50">
        <v>0</v>
      </c>
      <c r="AB349" s="50">
        <v>0</v>
      </c>
      <c r="AC349" s="50">
        <v>0</v>
      </c>
      <c r="AD349" s="50">
        <v>0</v>
      </c>
      <c r="AE349" s="50">
        <v>0</v>
      </c>
      <c r="AF349" s="50">
        <v>0</v>
      </c>
      <c r="AG349" s="50">
        <v>0</v>
      </c>
      <c r="AH349" s="50">
        <v>0</v>
      </c>
      <c r="AI349" s="50">
        <v>0</v>
      </c>
    </row>
    <row r="350" spans="1:35" ht="12.5">
      <c r="A350" s="16" t="s">
        <v>41</v>
      </c>
      <c r="B350" s="50">
        <v>0</v>
      </c>
      <c r="C350" s="50">
        <v>0</v>
      </c>
      <c r="D350" s="50">
        <v>0</v>
      </c>
      <c r="E350" s="50">
        <v>0</v>
      </c>
      <c r="F350" s="50">
        <v>0</v>
      </c>
      <c r="G350" s="50">
        <v>0</v>
      </c>
      <c r="H350" s="50">
        <v>0</v>
      </c>
      <c r="I350" s="50">
        <v>0</v>
      </c>
      <c r="J350" s="50">
        <v>0</v>
      </c>
      <c r="K350" s="50">
        <v>0</v>
      </c>
      <c r="L350" s="50">
        <v>0</v>
      </c>
      <c r="M350" s="50">
        <v>0</v>
      </c>
      <c r="N350" s="50">
        <v>0</v>
      </c>
      <c r="O350" s="50">
        <v>0</v>
      </c>
      <c r="P350" s="50">
        <v>0</v>
      </c>
      <c r="Q350" s="50">
        <v>0</v>
      </c>
      <c r="R350" s="50">
        <v>0</v>
      </c>
      <c r="S350" s="50">
        <v>0</v>
      </c>
      <c r="T350" s="50">
        <v>0</v>
      </c>
      <c r="U350" s="50">
        <v>0</v>
      </c>
      <c r="V350" s="50">
        <v>0</v>
      </c>
      <c r="W350" s="50">
        <v>0</v>
      </c>
      <c r="X350" s="50">
        <v>0</v>
      </c>
      <c r="Y350" s="50">
        <v>0</v>
      </c>
      <c r="Z350" s="50">
        <v>0</v>
      </c>
      <c r="AA350" s="50">
        <v>0</v>
      </c>
      <c r="AB350" s="50">
        <v>0</v>
      </c>
      <c r="AC350" s="50">
        <v>0</v>
      </c>
      <c r="AD350" s="50">
        <v>0</v>
      </c>
      <c r="AE350" s="50">
        <v>0</v>
      </c>
      <c r="AF350" s="50">
        <v>0</v>
      </c>
      <c r="AG350" s="50">
        <v>0</v>
      </c>
      <c r="AH350" s="50">
        <v>0</v>
      </c>
      <c r="AI350" s="50">
        <v>0</v>
      </c>
    </row>
    <row r="351" spans="1:35" ht="12.5">
      <c r="A351" s="16" t="s">
        <v>106</v>
      </c>
      <c r="B351" s="50">
        <v>0</v>
      </c>
      <c r="C351" s="50">
        <v>0</v>
      </c>
      <c r="D351" s="50">
        <v>0</v>
      </c>
      <c r="E351" s="50">
        <v>0</v>
      </c>
      <c r="F351" s="50">
        <v>0</v>
      </c>
      <c r="G351" s="50">
        <v>0</v>
      </c>
      <c r="H351" s="50">
        <v>0</v>
      </c>
      <c r="I351" s="50">
        <v>0</v>
      </c>
      <c r="J351" s="50">
        <v>0</v>
      </c>
      <c r="K351" s="50">
        <v>0</v>
      </c>
      <c r="L351" s="50">
        <v>0</v>
      </c>
      <c r="M351" s="50">
        <v>0</v>
      </c>
      <c r="N351" s="50">
        <v>0</v>
      </c>
      <c r="O351" s="50">
        <v>0</v>
      </c>
      <c r="P351" s="50">
        <v>0</v>
      </c>
      <c r="Q351" s="50">
        <v>0</v>
      </c>
      <c r="R351" s="50">
        <v>0</v>
      </c>
      <c r="S351" s="50">
        <v>0</v>
      </c>
      <c r="T351" s="50">
        <v>0</v>
      </c>
      <c r="U351" s="50">
        <v>0</v>
      </c>
      <c r="V351" s="50">
        <v>0</v>
      </c>
      <c r="W351" s="50">
        <v>0</v>
      </c>
      <c r="X351" s="50">
        <v>0</v>
      </c>
      <c r="Y351" s="50">
        <v>0</v>
      </c>
      <c r="Z351" s="50">
        <v>0</v>
      </c>
      <c r="AA351" s="50">
        <v>0</v>
      </c>
      <c r="AB351" s="50">
        <v>0</v>
      </c>
      <c r="AC351" s="50">
        <v>0</v>
      </c>
      <c r="AD351" s="50">
        <v>0</v>
      </c>
      <c r="AE351" s="50">
        <v>0</v>
      </c>
      <c r="AF351" s="50">
        <v>0</v>
      </c>
      <c r="AG351" s="50">
        <v>0</v>
      </c>
      <c r="AH351" s="50">
        <v>0</v>
      </c>
      <c r="AI351" s="50">
        <v>0</v>
      </c>
    </row>
    <row r="352" spans="1:35" ht="12.5">
      <c r="A352" s="16" t="s">
        <v>107</v>
      </c>
      <c r="B352" s="50">
        <v>0</v>
      </c>
      <c r="C352" s="50">
        <v>0</v>
      </c>
      <c r="D352" s="50">
        <v>0</v>
      </c>
      <c r="E352" s="50">
        <v>0</v>
      </c>
      <c r="F352" s="50">
        <v>0</v>
      </c>
      <c r="G352" s="50">
        <v>0</v>
      </c>
      <c r="H352" s="50">
        <v>0</v>
      </c>
      <c r="I352" s="50">
        <v>0</v>
      </c>
      <c r="J352" s="50">
        <v>0</v>
      </c>
      <c r="K352" s="50">
        <v>0</v>
      </c>
      <c r="L352" s="50">
        <v>0</v>
      </c>
      <c r="M352" s="50">
        <v>0</v>
      </c>
      <c r="N352" s="50">
        <v>0</v>
      </c>
      <c r="O352" s="50">
        <v>0</v>
      </c>
      <c r="P352" s="50">
        <v>0</v>
      </c>
      <c r="Q352" s="50">
        <v>0</v>
      </c>
      <c r="R352" s="50">
        <v>0</v>
      </c>
      <c r="S352" s="50">
        <v>0</v>
      </c>
      <c r="T352" s="50">
        <v>0</v>
      </c>
      <c r="U352" s="50">
        <v>0</v>
      </c>
      <c r="V352" s="50">
        <v>0</v>
      </c>
      <c r="W352" s="50">
        <v>0</v>
      </c>
      <c r="X352" s="50">
        <v>0</v>
      </c>
      <c r="Y352" s="50">
        <v>0</v>
      </c>
      <c r="Z352" s="50">
        <v>0</v>
      </c>
      <c r="AA352" s="50">
        <v>0</v>
      </c>
      <c r="AB352" s="50">
        <v>0</v>
      </c>
      <c r="AC352" s="50">
        <v>0</v>
      </c>
      <c r="AD352" s="50">
        <v>0</v>
      </c>
      <c r="AE352" s="50">
        <v>0</v>
      </c>
      <c r="AF352" s="50">
        <v>0</v>
      </c>
      <c r="AG352" s="50">
        <v>0</v>
      </c>
      <c r="AH352" s="50">
        <v>0</v>
      </c>
      <c r="AI352" s="50">
        <v>0</v>
      </c>
    </row>
    <row r="353" spans="1:35" ht="12.5">
      <c r="A353" s="16" t="s">
        <v>108</v>
      </c>
      <c r="B353" s="50">
        <v>0</v>
      </c>
      <c r="C353" s="50">
        <v>0</v>
      </c>
      <c r="D353" s="50">
        <v>0</v>
      </c>
      <c r="E353" s="50">
        <v>0</v>
      </c>
      <c r="F353" s="50">
        <v>0</v>
      </c>
      <c r="G353" s="50">
        <v>0</v>
      </c>
      <c r="H353" s="50">
        <v>0</v>
      </c>
      <c r="I353" s="50">
        <v>0</v>
      </c>
      <c r="J353" s="50">
        <v>0</v>
      </c>
      <c r="K353" s="50">
        <v>0</v>
      </c>
      <c r="L353" s="50">
        <v>0</v>
      </c>
      <c r="M353" s="50">
        <v>0</v>
      </c>
      <c r="N353" s="50">
        <v>0</v>
      </c>
      <c r="O353" s="50">
        <v>0</v>
      </c>
      <c r="P353" s="50">
        <v>0</v>
      </c>
      <c r="Q353" s="50">
        <v>0</v>
      </c>
      <c r="R353" s="50">
        <v>0</v>
      </c>
      <c r="S353" s="50">
        <v>0</v>
      </c>
      <c r="T353" s="50">
        <v>0</v>
      </c>
      <c r="U353" s="50">
        <v>0</v>
      </c>
      <c r="V353" s="50">
        <v>0</v>
      </c>
      <c r="W353" s="50">
        <v>0</v>
      </c>
      <c r="X353" s="50">
        <v>0</v>
      </c>
      <c r="Y353" s="50">
        <v>0</v>
      </c>
      <c r="Z353" s="50">
        <v>0</v>
      </c>
      <c r="AA353" s="50">
        <v>0</v>
      </c>
      <c r="AB353" s="50">
        <v>0</v>
      </c>
      <c r="AC353" s="50">
        <v>0</v>
      </c>
      <c r="AD353" s="50">
        <v>0</v>
      </c>
      <c r="AE353" s="50">
        <v>0</v>
      </c>
      <c r="AF353" s="50">
        <v>0</v>
      </c>
      <c r="AG353" s="50">
        <v>0</v>
      </c>
      <c r="AH353" s="50">
        <v>0</v>
      </c>
      <c r="AI353" s="50">
        <v>0</v>
      </c>
    </row>
    <row r="354" spans="1:35" ht="12.5">
      <c r="A354" s="16" t="s">
        <v>109</v>
      </c>
      <c r="B354" s="50">
        <v>0</v>
      </c>
      <c r="C354" s="50">
        <v>0</v>
      </c>
      <c r="D354" s="50">
        <v>0</v>
      </c>
      <c r="E354" s="50">
        <v>0</v>
      </c>
      <c r="F354" s="50">
        <v>0</v>
      </c>
      <c r="G354" s="50">
        <v>0</v>
      </c>
      <c r="H354" s="50">
        <v>0</v>
      </c>
      <c r="I354" s="50">
        <v>0</v>
      </c>
      <c r="J354" s="50">
        <v>0</v>
      </c>
      <c r="K354" s="50">
        <v>0</v>
      </c>
      <c r="L354" s="50">
        <v>0</v>
      </c>
      <c r="M354" s="50">
        <v>0</v>
      </c>
      <c r="N354" s="50">
        <v>0</v>
      </c>
      <c r="O354" s="50">
        <v>0</v>
      </c>
      <c r="P354" s="50">
        <v>0</v>
      </c>
      <c r="Q354" s="50">
        <v>0</v>
      </c>
      <c r="R354" s="50">
        <v>0</v>
      </c>
      <c r="S354" s="50">
        <v>0</v>
      </c>
      <c r="T354" s="50">
        <v>0</v>
      </c>
      <c r="U354" s="50">
        <v>0</v>
      </c>
      <c r="V354" s="50">
        <v>0</v>
      </c>
      <c r="W354" s="50">
        <v>0</v>
      </c>
      <c r="X354" s="50">
        <v>0</v>
      </c>
      <c r="Y354" s="50">
        <v>0</v>
      </c>
      <c r="Z354" s="50">
        <v>0</v>
      </c>
      <c r="AA354" s="50">
        <v>0</v>
      </c>
      <c r="AB354" s="50">
        <v>0</v>
      </c>
      <c r="AC354" s="50">
        <v>0</v>
      </c>
      <c r="AD354" s="50">
        <v>0</v>
      </c>
      <c r="AE354" s="50">
        <v>0</v>
      </c>
      <c r="AF354" s="50">
        <v>0</v>
      </c>
      <c r="AG354" s="50">
        <v>0</v>
      </c>
      <c r="AH354" s="50">
        <v>0</v>
      </c>
      <c r="AI354" s="50">
        <v>0</v>
      </c>
    </row>
    <row r="355" spans="1:35" ht="12.5">
      <c r="A355" s="16" t="s">
        <v>110</v>
      </c>
      <c r="B355" s="50">
        <f>SUM(B299:B354)</f>
        <v>3822.1554302153909</v>
      </c>
      <c r="C355" s="50">
        <f t="shared" si="5" ref="C355:AI355">SUM(C299:C354)</f>
        <v>3822.1554302153909</v>
      </c>
      <c r="D355" s="50">
        <f t="shared" si="5"/>
        <v>4358.335541507362</v>
      </c>
      <c r="E355" s="50">
        <f t="shared" si="5"/>
        <v>4897.5110724154883</v>
      </c>
      <c r="F355" s="50">
        <f t="shared" si="5"/>
        <v>4897.5110724154883</v>
      </c>
      <c r="G355" s="50">
        <f t="shared" si="5"/>
        <v>6200.5186054434625</v>
      </c>
      <c r="H355" s="50">
        <f t="shared" si="5"/>
        <v>7039.2360979672167</v>
      </c>
      <c r="I355" s="50">
        <f t="shared" si="5"/>
        <v>7063.1994548964676</v>
      </c>
      <c r="J355" s="50">
        <f t="shared" si="5"/>
        <v>7287.8559261081864</v>
      </c>
      <c r="K355" s="50">
        <f t="shared" si="5"/>
        <v>6002.820910777149</v>
      </c>
      <c r="L355" s="50">
        <f t="shared" si="5"/>
        <v>5553.5079683537097</v>
      </c>
      <c r="M355" s="50">
        <f t="shared" si="5"/>
        <v>4340.3630238104242</v>
      </c>
      <c r="N355" s="50">
        <f t="shared" si="5"/>
        <v>3950.9584737101104</v>
      </c>
      <c r="O355" s="50">
        <f t="shared" si="5"/>
        <v>3873.0775636900476</v>
      </c>
      <c r="P355" s="50">
        <f t="shared" si="5"/>
        <v>3016.3875534693561</v>
      </c>
      <c r="Q355" s="50">
        <f t="shared" si="5"/>
        <v>1866.1464208653515</v>
      </c>
      <c r="R355" s="50">
        <f t="shared" si="5"/>
        <v>929</v>
      </c>
      <c r="S355" s="50">
        <f t="shared" si="5"/>
        <v>929</v>
      </c>
      <c r="T355" s="50">
        <f t="shared" si="5"/>
        <v>929</v>
      </c>
      <c r="U355" s="50">
        <f t="shared" si="5"/>
        <v>929</v>
      </c>
      <c r="V355" s="50">
        <f t="shared" si="5"/>
        <v>786</v>
      </c>
      <c r="W355" s="50">
        <f t="shared" si="5"/>
        <v>786</v>
      </c>
      <c r="X355" s="50">
        <f t="shared" si="5"/>
        <v>1516</v>
      </c>
      <c r="Y355" s="50">
        <f t="shared" si="5"/>
        <v>1516</v>
      </c>
      <c r="Z355" s="50">
        <f t="shared" si="5"/>
        <v>2296</v>
      </c>
      <c r="AA355" s="50">
        <f t="shared" si="5"/>
        <v>3686.5</v>
      </c>
      <c r="AB355" s="50">
        <f t="shared" si="5"/>
        <v>5886</v>
      </c>
      <c r="AC355" s="50">
        <f t="shared" si="5"/>
        <v>5886</v>
      </c>
      <c r="AD355" s="50">
        <f t="shared" si="5"/>
        <v>6788</v>
      </c>
      <c r="AE355" s="50">
        <f t="shared" si="5"/>
        <v>7688</v>
      </c>
      <c r="AF355" s="50">
        <f t="shared" si="5"/>
        <v>7713</v>
      </c>
      <c r="AG355" s="50">
        <f t="shared" si="5"/>
        <v>8357</v>
      </c>
      <c r="AH355" s="50">
        <f t="shared" si="5"/>
        <v>9563</v>
      </c>
      <c r="AI355" s="50">
        <f t="shared" si="5"/>
        <v>9563</v>
      </c>
    </row>
    <row r="358" spans="1:1" ht="13">
      <c r="A358" s="18" t="s">
        <v>56</v>
      </c>
    </row>
    <row r="359" spans="1:1" ht="12.5">
      <c r="A359" s="16" t="s">
        <v>116</v>
      </c>
    </row>
    <row r="360" spans="1:1" ht="12.5">
      <c r="A360" s="16" t="s">
        <v>117</v>
      </c>
    </row>
    <row r="361" spans="1:1" ht="12.5">
      <c r="A361" s="16" t="s">
        <v>118</v>
      </c>
    </row>
    <row r="362" spans="1:1" ht="12.5">
      <c r="A362" s="16" t="s">
        <v>119</v>
      </c>
    </row>
    <row r="363" spans="1:1" ht="12.5">
      <c r="A363" s="51" t="s">
        <v>120</v>
      </c>
    </row>
    <row r="364" spans="1:1" ht="12.5">
      <c r="A364" s="51" t="s">
        <v>121</v>
      </c>
    </row>
    <row r="365" spans="1:1" ht="12.5">
      <c r="A365" s="51" t="s">
        <v>122</v>
      </c>
    </row>
    <row r="366" spans="1:1" ht="12.5">
      <c r="A366" s="51" t="s">
        <v>123</v>
      </c>
    </row>
    <row r="367" spans="1:1" ht="12.5">
      <c r="A367" s="51" t="s">
        <v>124</v>
      </c>
    </row>
    <row r="368" spans="1:1" ht="12.5">
      <c r="A368" s="51" t="s">
        <v>125</v>
      </c>
    </row>
    <row r="369" spans="1:1" ht="12.5">
      <c r="A369" s="51" t="s">
        <v>126</v>
      </c>
    </row>
    <row r="370" spans="1:1" ht="12.5">
      <c r="A370" s="51" t="s">
        <v>127</v>
      </c>
    </row>
    <row r="371" spans="1:1" ht="12.5">
      <c r="A371" s="51" t="s">
        <v>128</v>
      </c>
    </row>
    <row r="372" spans="1:1" ht="12.5">
      <c r="A372" s="51" t="s">
        <v>129</v>
      </c>
    </row>
    <row r="373" spans="1:1" ht="12.5">
      <c r="A373" s="51" t="s">
        <v>130</v>
      </c>
    </row>
    <row r="374" spans="1:1" ht="12.5">
      <c r="A374" s="51" t="s">
        <v>131</v>
      </c>
    </row>
    <row r="375" spans="1:1" ht="12.5">
      <c r="A375" s="51" t="s">
        <v>132</v>
      </c>
    </row>
    <row r="376" spans="1:1" ht="12.5">
      <c r="A376" s="51" t="s">
        <v>133</v>
      </c>
    </row>
    <row r="377" spans="1:1" ht="12.5">
      <c r="A377" s="51" t="s">
        <v>134</v>
      </c>
    </row>
    <row r="378" spans="1:1" ht="12.5">
      <c r="A378" s="14" t="s">
        <v>135</v>
      </c>
    </row>
    <row r="379" spans="1:1" ht="12.5">
      <c r="A379" s="14" t="s">
        <v>136</v>
      </c>
    </row>
    <row r="380" spans="1:1" ht="12.5">
      <c r="A380" s="14" t="s">
        <v>137</v>
      </c>
    </row>
    <row r="381" spans="1:1" ht="12.5">
      <c r="A381" s="51" t="s">
        <v>138</v>
      </c>
    </row>
    <row r="382" spans="1:1" ht="12.5">
      <c r="A382" s="51" t="s">
        <v>139</v>
      </c>
    </row>
    <row r="383" spans="1:1" ht="12.5">
      <c r="A383" s="51" t="s">
        <v>140</v>
      </c>
    </row>
    <row r="384" spans="1:1" ht="12.5">
      <c r="A384" s="51" t="s">
        <v>141</v>
      </c>
    </row>
    <row r="385" spans="1:1" ht="12.5">
      <c r="A385" s="51" t="s">
        <v>142</v>
      </c>
    </row>
    <row r="386" spans="1:1" ht="12.5">
      <c r="A386" s="14" t="s">
        <v>143</v>
      </c>
    </row>
    <row r="387" spans="1:1" ht="12.5">
      <c r="A387" s="14" t="s">
        <v>144</v>
      </c>
    </row>
    <row r="388" spans="1:1" ht="12.5">
      <c r="A388" s="51" t="s">
        <v>145</v>
      </c>
    </row>
    <row r="389" spans="1:1" ht="12.5">
      <c r="A389" s="51" t="s">
        <v>146</v>
      </c>
    </row>
    <row r="390" spans="1:1" ht="12.5">
      <c r="A390" s="51" t="s">
        <v>147</v>
      </c>
    </row>
    <row r="391" spans="1:1" ht="12.5">
      <c r="A391" s="51" t="s">
        <v>148</v>
      </c>
    </row>
    <row r="392" spans="1:1" ht="12.5">
      <c r="A392" s="51" t="s">
        <v>149</v>
      </c>
    </row>
  </sheetData>
  <pageMargins left="0.7" right="0.7" top="0.75" bottom="0.75" header="0.3" footer="0.3"/>
  <pageSetup horizontalDpi="360" verticalDpi="360" orientation="portrait" paperSize="1"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8D1A8603-4B14-4A04-B25C-B4A5F967C541}">
  <dimension ref="A1:AI42"/>
  <sheetViews>
    <sheetView workbookViewId="0" topLeftCell="A1">
      <pane xSplit="1" ySplit="1" topLeftCell="B11" activePane="bottomRight" state="frozen"/>
      <selection pane="topLeft" activeCell="A1" sqref="A1"/>
      <selection pane="bottomLeft" activeCell="A2" sqref="A2"/>
      <selection pane="topRight" activeCell="B1" sqref="B1"/>
      <selection pane="bottomRight" activeCell="B2" sqref="B2"/>
    </sheetView>
  </sheetViews>
  <sheetFormatPr defaultRowHeight="14.5"/>
  <cols>
    <col min="2" max="21" width="9.14285714285714" bestFit="1" customWidth="1"/>
    <col min="22" max="31" width="11.1428571428571" bestFit="1" customWidth="1"/>
    <col min="32" max="32" width="11.1428571428571" style="8" bestFit="1" customWidth="1"/>
    <col min="33" max="33" width="9.85714285714286" bestFit="1" customWidth="1"/>
    <col min="35" max="35" width="8.85714285714286" style="8"/>
  </cols>
  <sheetData>
    <row r="1" spans="1:35" ht="14.5">
      <c r="A1" s="8"/>
      <c r="B1" s="9">
        <v>1990</v>
      </c>
      <c r="C1" s="9">
        <v>1991</v>
      </c>
      <c r="D1" s="9">
        <v>1992</v>
      </c>
      <c r="E1" s="9">
        <v>1993</v>
      </c>
      <c r="F1" s="9">
        <v>1994</v>
      </c>
      <c r="G1" s="9">
        <v>1995</v>
      </c>
      <c r="H1" s="9">
        <v>1996</v>
      </c>
      <c r="I1" s="9">
        <v>1997</v>
      </c>
      <c r="J1" s="9">
        <v>1998</v>
      </c>
      <c r="K1" s="9">
        <v>1999</v>
      </c>
      <c r="L1" s="9">
        <v>2000</v>
      </c>
      <c r="M1" s="9">
        <v>2001</v>
      </c>
      <c r="N1" s="9">
        <v>2002</v>
      </c>
      <c r="O1" s="9">
        <v>2003</v>
      </c>
      <c r="P1" s="9">
        <v>2004</v>
      </c>
      <c r="Q1" s="9">
        <v>2005</v>
      </c>
      <c r="R1" s="9">
        <v>2006</v>
      </c>
      <c r="S1" s="9">
        <v>2007</v>
      </c>
      <c r="T1" s="9">
        <v>2008</v>
      </c>
      <c r="U1" s="9">
        <v>2009</v>
      </c>
      <c r="V1" s="9">
        <v>2010</v>
      </c>
      <c r="W1" s="9">
        <v>2011</v>
      </c>
      <c r="X1" s="9">
        <v>2012</v>
      </c>
      <c r="Y1" s="9">
        <v>2013</v>
      </c>
      <c r="Z1" s="9">
        <v>2014</v>
      </c>
      <c r="AA1" s="9">
        <v>2015</v>
      </c>
      <c r="AB1" s="9">
        <v>2016</v>
      </c>
      <c r="AC1" s="9">
        <v>2017</v>
      </c>
      <c r="AD1" s="9">
        <v>2018</v>
      </c>
      <c r="AE1" s="9">
        <v>2019</v>
      </c>
      <c r="AF1" s="9">
        <v>2020</v>
      </c>
      <c r="AG1" s="9">
        <v>2021</v>
      </c>
      <c r="AH1" s="9">
        <v>2022</v>
      </c>
      <c r="AI1" s="9">
        <v>2023</v>
      </c>
    </row>
    <row r="2" spans="1:34" ht="14.5">
      <c r="A2" s="9" t="s">
        <v>150</v>
      </c>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G2" s="8"/>
      <c r="AH2" s="8"/>
    </row>
    <row r="3" spans="1:35" ht="14.5">
      <c r="A3" s="8" t="s">
        <v>11</v>
      </c>
      <c r="B3" s="5"/>
      <c r="C3" s="5"/>
      <c r="D3" s="5"/>
      <c r="E3" s="5"/>
      <c r="F3" s="5"/>
      <c r="G3" s="5"/>
      <c r="H3" s="5"/>
      <c r="I3" s="5"/>
      <c r="J3" s="5"/>
      <c r="K3" s="5"/>
      <c r="L3" s="5"/>
      <c r="M3" s="5"/>
      <c r="N3" s="5"/>
      <c r="O3" s="5"/>
      <c r="P3" s="5"/>
      <c r="Q3" s="5"/>
      <c r="R3" s="5"/>
      <c r="S3" s="5"/>
      <c r="T3" s="5"/>
      <c r="U3" s="5"/>
      <c r="V3" s="11">
        <v>643789.69999999995</v>
      </c>
      <c r="W3" s="11">
        <v>643468.30000000005</v>
      </c>
      <c r="X3" s="11">
        <v>635728.19999999995</v>
      </c>
      <c r="Y3" s="11">
        <v>617701.59999999998</v>
      </c>
      <c r="Z3" s="11">
        <v>606995.39999999991</v>
      </c>
      <c r="AA3" s="11">
        <v>636698.09999999998</v>
      </c>
      <c r="AB3" s="11">
        <v>589344.30000000005</v>
      </c>
      <c r="AC3" s="11">
        <v>562128.40000000002</v>
      </c>
      <c r="AD3" s="11">
        <v>556942.5</v>
      </c>
      <c r="AE3" s="11">
        <v>499728.29999999999</v>
      </c>
      <c r="AF3" s="11">
        <v>492693.69999999995</v>
      </c>
      <c r="AG3" s="13">
        <v>486280.40000000002</v>
      </c>
      <c r="AH3" s="13">
        <v>483216.90000000002</v>
      </c>
      <c r="AI3" s="13">
        <v>467747.59999999998</v>
      </c>
    </row>
    <row r="4" spans="1:35" ht="14.5">
      <c r="A4" s="8" t="s">
        <v>29</v>
      </c>
      <c r="B4" s="5"/>
      <c r="C4" s="5"/>
      <c r="D4" s="5"/>
      <c r="E4" s="5"/>
      <c r="F4" s="5"/>
      <c r="G4" s="5"/>
      <c r="H4" s="5"/>
      <c r="I4" s="5"/>
      <c r="J4" s="5"/>
      <c r="K4" s="5"/>
      <c r="L4" s="5"/>
      <c r="M4" s="5"/>
      <c r="N4" s="5"/>
      <c r="O4" s="5"/>
      <c r="P4" s="5"/>
      <c r="Q4" s="5"/>
      <c r="R4" s="5"/>
      <c r="S4" s="5"/>
      <c r="T4" s="5"/>
      <c r="U4" s="5"/>
      <c r="V4" s="11">
        <v>199420.10000000001</v>
      </c>
      <c r="W4" s="11">
        <v>203565.10000000001</v>
      </c>
      <c r="X4" s="11">
        <v>190050</v>
      </c>
      <c r="Y4" s="11">
        <v>253050</v>
      </c>
      <c r="Z4" s="11">
        <v>216990.89999999999</v>
      </c>
      <c r="AA4" s="11">
        <v>224357.5</v>
      </c>
      <c r="AB4" s="11">
        <v>204171.39999999999</v>
      </c>
      <c r="AC4" s="11">
        <v>185861.10000000001</v>
      </c>
      <c r="AD4" s="11">
        <v>161259.70000000001</v>
      </c>
      <c r="AE4" s="11">
        <v>143028.79999999999</v>
      </c>
      <c r="AF4" s="11">
        <v>152847.20000000001</v>
      </c>
      <c r="AG4" s="13">
        <v>176412.5</v>
      </c>
      <c r="AH4" s="13">
        <v>163538.10000000001</v>
      </c>
      <c r="AI4" s="13">
        <v>172285.60000000001</v>
      </c>
    </row>
    <row r="5" spans="1:35" ht="14.5">
      <c r="A5" s="8" t="s">
        <v>20</v>
      </c>
      <c r="B5" s="5"/>
      <c r="C5" s="5"/>
      <c r="D5" s="5"/>
      <c r="E5" s="5"/>
      <c r="F5" s="5"/>
      <c r="G5" s="5"/>
      <c r="H5" s="5"/>
      <c r="I5" s="5"/>
      <c r="J5" s="5"/>
      <c r="K5" s="5"/>
      <c r="L5" s="5"/>
      <c r="M5" s="5"/>
      <c r="N5" s="5"/>
      <c r="O5" s="5"/>
      <c r="P5" s="5"/>
      <c r="Q5" s="5"/>
      <c r="R5" s="5"/>
      <c r="S5" s="5"/>
      <c r="T5" s="5"/>
      <c r="U5" s="5"/>
      <c r="V5" s="11">
        <v>47722</v>
      </c>
      <c r="W5" s="11">
        <v>52285</v>
      </c>
      <c r="X5" s="11">
        <v>62108</v>
      </c>
      <c r="Y5" s="11">
        <v>54669</v>
      </c>
      <c r="Z5" s="11">
        <v>49484.150000000001</v>
      </c>
      <c r="AA5" s="11">
        <v>43214</v>
      </c>
      <c r="AB5" s="11">
        <v>30099.450000000001</v>
      </c>
      <c r="AC5" s="11">
        <v>25850.049999999999</v>
      </c>
      <c r="AD5" s="11">
        <v>44054.449999999997</v>
      </c>
      <c r="AE5" s="11">
        <v>39558.949999999997</v>
      </c>
      <c r="AF5" s="11">
        <v>59920.699999999997</v>
      </c>
      <c r="AG5" s="13">
        <v>31705.150000000001</v>
      </c>
      <c r="AH5" s="13">
        <v>45131.150000000001</v>
      </c>
      <c r="AI5" s="13">
        <v>70969.800000000003</v>
      </c>
    </row>
    <row r="6" spans="1:35" ht="14.5">
      <c r="A6" s="8" t="s">
        <v>46</v>
      </c>
      <c r="B6" s="5"/>
      <c r="C6" s="5"/>
      <c r="D6" s="5"/>
      <c r="E6" s="5"/>
      <c r="F6" s="5"/>
      <c r="G6" s="5"/>
      <c r="H6" s="5"/>
      <c r="I6" s="5"/>
      <c r="J6" s="5"/>
      <c r="K6" s="5"/>
      <c r="L6" s="5"/>
      <c r="M6" s="5"/>
      <c r="N6" s="5"/>
      <c r="O6" s="5"/>
      <c r="P6" s="5"/>
      <c r="Q6" s="5"/>
      <c r="R6" s="5"/>
      <c r="S6" s="5"/>
      <c r="T6" s="5"/>
      <c r="U6" s="5"/>
      <c r="V6" s="11">
        <v>0</v>
      </c>
      <c r="W6" s="11">
        <v>0</v>
      </c>
      <c r="X6" s="11">
        <v>0</v>
      </c>
      <c r="Y6" s="11">
        <v>0</v>
      </c>
      <c r="Z6" s="11">
        <v>0</v>
      </c>
      <c r="AA6" s="11">
        <v>0</v>
      </c>
      <c r="AB6" s="11">
        <v>0</v>
      </c>
      <c r="AC6" s="11">
        <v>0</v>
      </c>
      <c r="AD6" s="11">
        <v>0</v>
      </c>
      <c r="AE6" s="11">
        <v>0</v>
      </c>
      <c r="AF6" s="11">
        <v>0</v>
      </c>
      <c r="AG6" s="11">
        <v>0</v>
      </c>
      <c r="AH6" s="11">
        <v>0</v>
      </c>
      <c r="AI6" s="11">
        <v>0</v>
      </c>
    </row>
    <row r="7" spans="1:34" ht="14.5">
      <c r="A7" s="8"/>
      <c r="B7" s="8"/>
      <c r="C7" s="8"/>
      <c r="D7" s="8"/>
      <c r="E7" s="8"/>
      <c r="F7" s="8"/>
      <c r="G7" s="8"/>
      <c r="H7" s="8"/>
      <c r="I7" s="8"/>
      <c r="J7" s="8"/>
      <c r="K7" s="8"/>
      <c r="L7" s="8"/>
      <c r="M7" s="8"/>
      <c r="N7" s="8"/>
      <c r="O7" s="8"/>
      <c r="P7" s="8"/>
      <c r="Q7" s="8"/>
      <c r="R7" s="8"/>
      <c r="S7" s="8"/>
      <c r="T7" s="8"/>
      <c r="U7" s="8"/>
      <c r="V7" s="10"/>
      <c r="W7" s="10"/>
      <c r="X7" s="10"/>
      <c r="Y7" s="10"/>
      <c r="Z7" s="10"/>
      <c r="AA7" s="10"/>
      <c r="AB7" s="10"/>
      <c r="AC7" s="10"/>
      <c r="AD7" s="10"/>
      <c r="AE7" s="10"/>
      <c r="AF7" s="10"/>
      <c r="AG7" s="8"/>
      <c r="AH7" s="8"/>
    </row>
    <row r="8" spans="1:34" ht="14.5">
      <c r="A8" s="9" t="s">
        <v>151</v>
      </c>
      <c r="B8" s="8"/>
      <c r="C8" s="8"/>
      <c r="D8" s="8"/>
      <c r="E8" s="8"/>
      <c r="F8" s="8"/>
      <c r="G8" s="8"/>
      <c r="H8" s="8"/>
      <c r="I8" s="8"/>
      <c r="J8" s="8"/>
      <c r="K8" s="8"/>
      <c r="L8" s="8"/>
      <c r="M8" s="8"/>
      <c r="N8" s="8"/>
      <c r="O8" s="8"/>
      <c r="P8" s="8"/>
      <c r="Q8" s="8"/>
      <c r="R8" s="8"/>
      <c r="S8" s="8"/>
      <c r="T8" s="8"/>
      <c r="U8" s="8"/>
      <c r="V8" s="10"/>
      <c r="W8" s="10"/>
      <c r="X8" s="10"/>
      <c r="Y8" s="10"/>
      <c r="Z8" s="10"/>
      <c r="AA8" s="10"/>
      <c r="AB8" s="10"/>
      <c r="AC8" s="10"/>
      <c r="AD8" s="10"/>
      <c r="AE8" s="10"/>
      <c r="AF8" s="10"/>
      <c r="AG8" s="8"/>
      <c r="AH8" s="8"/>
    </row>
    <row r="9" spans="1:35" ht="14.5">
      <c r="A9" s="8" t="s">
        <v>15</v>
      </c>
      <c r="B9" s="5"/>
      <c r="C9" s="5"/>
      <c r="D9" s="5"/>
      <c r="E9" s="5"/>
      <c r="F9" s="5"/>
      <c r="G9" s="5"/>
      <c r="H9" s="5"/>
      <c r="I9" s="5"/>
      <c r="J9" s="5"/>
      <c r="K9" s="5"/>
      <c r="L9" s="5"/>
      <c r="M9" s="5"/>
      <c r="N9" s="5"/>
      <c r="O9" s="5"/>
      <c r="P9" s="5"/>
      <c r="Q9" s="5"/>
      <c r="R9" s="5"/>
      <c r="S9" s="5"/>
      <c r="T9" s="5"/>
      <c r="U9" s="5"/>
      <c r="V9" s="11">
        <v>72429.800000000003</v>
      </c>
      <c r="W9" s="11">
        <v>86367.899999999994</v>
      </c>
      <c r="X9" s="11">
        <v>88113.099999999991</v>
      </c>
      <c r="Y9" s="11">
        <v>87104.600000000006</v>
      </c>
      <c r="Z9" s="11">
        <v>82420.699999999997</v>
      </c>
      <c r="AA9" s="11">
        <v>99614</v>
      </c>
      <c r="AB9" s="11">
        <v>85889.699999999997</v>
      </c>
      <c r="AC9" s="11">
        <v>66746.100000000006</v>
      </c>
      <c r="AD9" s="11">
        <v>82300.700000000012</v>
      </c>
      <c r="AE9" s="11">
        <v>79270.100000000006</v>
      </c>
      <c r="AF9" s="11">
        <v>76464.800000000003</v>
      </c>
      <c r="AG9" s="11">
        <v>87892.899999999994</v>
      </c>
      <c r="AH9" s="13">
        <v>89205.300000000003</v>
      </c>
      <c r="AI9" s="13">
        <v>94781.100000000006</v>
      </c>
    </row>
    <row r="10" spans="1:35" ht="14.5">
      <c r="A10" s="8" t="s">
        <v>53</v>
      </c>
      <c r="B10" s="5"/>
      <c r="C10" s="5"/>
      <c r="D10" s="5"/>
      <c r="E10" s="5"/>
      <c r="F10" s="5"/>
      <c r="G10" s="5"/>
      <c r="H10" s="5"/>
      <c r="I10" s="5"/>
      <c r="J10" s="5"/>
      <c r="K10" s="5"/>
      <c r="L10" s="5"/>
      <c r="M10" s="5"/>
      <c r="N10" s="5"/>
      <c r="O10" s="5"/>
      <c r="P10" s="5"/>
      <c r="Q10" s="5"/>
      <c r="R10" s="5"/>
      <c r="S10" s="5"/>
      <c r="T10" s="5"/>
      <c r="U10" s="5"/>
      <c r="V10" s="11">
        <v>51499</v>
      </c>
      <c r="W10" s="11">
        <v>45775</v>
      </c>
      <c r="X10" s="11">
        <v>48206</v>
      </c>
      <c r="Y10" s="11">
        <v>50018</v>
      </c>
      <c r="Z10" s="11">
        <v>54215.400000000001</v>
      </c>
      <c r="AA10" s="11">
        <v>63718.400000000001</v>
      </c>
      <c r="AB10" s="11">
        <v>60455.300000000003</v>
      </c>
      <c r="AC10" s="11">
        <v>63091.699999999997</v>
      </c>
      <c r="AD10" s="11">
        <v>59065.900000000001</v>
      </c>
      <c r="AE10" s="11">
        <v>52535.099999999999</v>
      </c>
      <c r="AF10" s="11">
        <v>50010</v>
      </c>
      <c r="AG10" s="11">
        <v>52696.300000000003</v>
      </c>
      <c r="AH10" s="13">
        <v>47942.199999999997</v>
      </c>
      <c r="AI10" s="13">
        <v>46696.400000000001</v>
      </c>
    </row>
    <row r="11" spans="1:34" ht="14.5">
      <c r="A11" s="8"/>
      <c r="B11" s="8"/>
      <c r="C11" s="8"/>
      <c r="D11" s="8"/>
      <c r="E11" s="8"/>
      <c r="F11" s="8"/>
      <c r="G11" s="8"/>
      <c r="H11" s="8"/>
      <c r="I11" s="8"/>
      <c r="J11" s="8"/>
      <c r="K11" s="8"/>
      <c r="L11" s="8"/>
      <c r="M11" s="8"/>
      <c r="N11" s="8"/>
      <c r="O11" s="8"/>
      <c r="P11" s="8"/>
      <c r="Q11" s="8"/>
      <c r="R11" s="8"/>
      <c r="S11" s="8"/>
      <c r="T11" s="8"/>
      <c r="U11" s="8"/>
      <c r="V11" s="11"/>
      <c r="W11" s="11"/>
      <c r="X11" s="11"/>
      <c r="Y11" s="11"/>
      <c r="Z11" s="11"/>
      <c r="AA11" s="11"/>
      <c r="AB11" s="11"/>
      <c r="AC11" s="11"/>
      <c r="AD11" s="11"/>
      <c r="AE11" s="11"/>
      <c r="AF11" s="11"/>
      <c r="AG11" s="8"/>
      <c r="AH11" s="8"/>
    </row>
    <row r="12" spans="1:34" ht="14.5">
      <c r="A12" s="9" t="s">
        <v>152</v>
      </c>
      <c r="B12" s="8"/>
      <c r="C12" s="8"/>
      <c r="D12" s="8"/>
      <c r="E12" s="8"/>
      <c r="F12" s="8"/>
      <c r="G12" s="8"/>
      <c r="H12" s="8"/>
      <c r="I12" s="8"/>
      <c r="J12" s="8"/>
      <c r="K12" s="8"/>
      <c r="L12" s="8"/>
      <c r="M12" s="8"/>
      <c r="N12" s="8"/>
      <c r="O12" s="8"/>
      <c r="P12" s="8"/>
      <c r="Q12" s="8"/>
      <c r="R12" s="8"/>
      <c r="S12" s="8"/>
      <c r="T12" s="8"/>
      <c r="U12" s="8"/>
      <c r="V12" s="10"/>
      <c r="W12" s="10"/>
      <c r="X12" s="10"/>
      <c r="Y12" s="10"/>
      <c r="Z12" s="10"/>
      <c r="AA12" s="10"/>
      <c r="AB12" s="10"/>
      <c r="AC12" s="10"/>
      <c r="AD12" s="10"/>
      <c r="AE12" s="10"/>
      <c r="AF12" s="10"/>
      <c r="AG12" s="8"/>
      <c r="AH12" s="8"/>
    </row>
    <row r="13" spans="1:35" ht="14.5">
      <c r="A13" s="8" t="s">
        <v>20</v>
      </c>
      <c r="B13" s="5"/>
      <c r="C13" s="5"/>
      <c r="D13" s="5"/>
      <c r="E13" s="5"/>
      <c r="F13" s="5"/>
      <c r="G13" s="5"/>
      <c r="H13" s="5"/>
      <c r="I13" s="5"/>
      <c r="J13" s="5"/>
      <c r="K13" s="5"/>
      <c r="L13" s="5"/>
      <c r="M13" s="5"/>
      <c r="N13" s="5"/>
      <c r="O13" s="5"/>
      <c r="P13" s="5"/>
      <c r="Q13" s="5"/>
      <c r="R13" s="5"/>
      <c r="S13" s="5"/>
      <c r="T13" s="5"/>
      <c r="U13" s="5"/>
      <c r="V13" s="11">
        <v>52202.900000000001</v>
      </c>
      <c r="W13" s="11">
        <v>55310.400000000001</v>
      </c>
      <c r="X13" s="11">
        <v>64997.5</v>
      </c>
      <c r="Y13" s="11">
        <v>59259.900000000001</v>
      </c>
      <c r="Z13" s="11">
        <v>54437.950000000004</v>
      </c>
      <c r="AA13" s="11">
        <v>47214.900000000001</v>
      </c>
      <c r="AB13" s="11">
        <v>34020.25</v>
      </c>
      <c r="AC13" s="11">
        <v>29272.549999999999</v>
      </c>
      <c r="AD13" s="11">
        <v>47721.349999999999</v>
      </c>
      <c r="AE13" s="11">
        <v>39558.949999999997</v>
      </c>
      <c r="AF13" s="11">
        <v>59920.699999999997</v>
      </c>
      <c r="AG13" s="13">
        <v>31705.150000000001</v>
      </c>
      <c r="AH13" s="13">
        <v>45131.150000000001</v>
      </c>
      <c r="AI13" s="13">
        <v>70969.800000000003</v>
      </c>
    </row>
    <row r="14" spans="1:35" ht="14.5">
      <c r="A14" s="8" t="s">
        <v>27</v>
      </c>
      <c r="B14" s="5"/>
      <c r="C14" s="5"/>
      <c r="D14" s="5"/>
      <c r="E14" s="5"/>
      <c r="F14" s="5"/>
      <c r="G14" s="5"/>
      <c r="H14" s="5"/>
      <c r="I14" s="5"/>
      <c r="J14" s="5"/>
      <c r="K14" s="5"/>
      <c r="L14" s="5"/>
      <c r="M14" s="5"/>
      <c r="N14" s="5"/>
      <c r="O14" s="5"/>
      <c r="P14" s="5"/>
      <c r="Q14" s="5"/>
      <c r="R14" s="5"/>
      <c r="S14" s="5"/>
      <c r="T14" s="5"/>
      <c r="U14" s="5"/>
      <c r="V14" s="11">
        <v>59008.099999999999</v>
      </c>
      <c r="W14" s="11">
        <v>57270.400000000001</v>
      </c>
      <c r="X14" s="11">
        <v>55116.099999999999</v>
      </c>
      <c r="Y14" s="11">
        <v>51719.199999999997</v>
      </c>
      <c r="Z14" s="11">
        <v>38080.099999999999</v>
      </c>
      <c r="AA14" s="11">
        <v>0</v>
      </c>
      <c r="AB14" s="11">
        <v>0</v>
      </c>
      <c r="AC14" s="11">
        <v>0</v>
      </c>
      <c r="AD14" s="11">
        <v>0</v>
      </c>
      <c r="AE14" s="11">
        <v>0</v>
      </c>
      <c r="AF14" s="11">
        <v>0</v>
      </c>
      <c r="AG14" s="11">
        <v>0</v>
      </c>
      <c r="AH14" s="11">
        <v>0</v>
      </c>
      <c r="AI14" s="11">
        <v>0</v>
      </c>
    </row>
    <row r="15" spans="1:35" ht="14.5">
      <c r="A15" s="8" t="s">
        <v>46</v>
      </c>
      <c r="B15" s="5"/>
      <c r="C15" s="5"/>
      <c r="D15" s="5"/>
      <c r="E15" s="5"/>
      <c r="F15" s="5"/>
      <c r="G15" s="5"/>
      <c r="H15" s="5"/>
      <c r="I15" s="5"/>
      <c r="J15" s="5"/>
      <c r="K15" s="5"/>
      <c r="L15" s="5"/>
      <c r="M15" s="5"/>
      <c r="N15" s="5"/>
      <c r="O15" s="5"/>
      <c r="P15" s="5"/>
      <c r="Q15" s="5"/>
      <c r="R15" s="5"/>
      <c r="S15" s="5"/>
      <c r="T15" s="5"/>
      <c r="U15" s="5"/>
      <c r="V15" s="12">
        <v>44605.599999999999</v>
      </c>
      <c r="W15" s="12">
        <v>7373.3999999999996</v>
      </c>
      <c r="X15" s="12">
        <v>0</v>
      </c>
      <c r="Y15" s="12">
        <v>0</v>
      </c>
      <c r="Z15" s="12">
        <v>0</v>
      </c>
      <c r="AA15" s="12">
        <v>0</v>
      </c>
      <c r="AB15" s="12">
        <v>0</v>
      </c>
      <c r="AC15" s="12">
        <v>0</v>
      </c>
      <c r="AD15" s="12">
        <v>0</v>
      </c>
      <c r="AE15" s="12">
        <v>0</v>
      </c>
      <c r="AF15" s="12">
        <v>0</v>
      </c>
      <c r="AG15" s="12">
        <v>0</v>
      </c>
      <c r="AH15" s="11">
        <v>0</v>
      </c>
      <c r="AI15" s="11">
        <v>0</v>
      </c>
    </row>
    <row r="16" spans="1:34" ht="14.5">
      <c r="A16" s="8"/>
      <c r="B16" s="8"/>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G16" s="8"/>
      <c r="AH16" s="8"/>
    </row>
    <row r="17" spans="2:35" s="6" customFormat="1" ht="14.5">
      <c r="B17" s="7"/>
      <c r="AI17" s="8"/>
    </row>
    <row r="18" spans="2:35" s="6" customFormat="1" ht="14.5">
      <c r="B18" s="9">
        <v>1990</v>
      </c>
      <c r="C18" s="9">
        <v>1991</v>
      </c>
      <c r="D18" s="9">
        <v>1992</v>
      </c>
      <c r="E18" s="9">
        <v>1993</v>
      </c>
      <c r="F18" s="9">
        <v>1994</v>
      </c>
      <c r="G18" s="9">
        <v>1995</v>
      </c>
      <c r="H18" s="9">
        <v>1996</v>
      </c>
      <c r="I18" s="9">
        <v>1997</v>
      </c>
      <c r="J18" s="9">
        <v>1998</v>
      </c>
      <c r="K18" s="9">
        <v>1999</v>
      </c>
      <c r="L18" s="9">
        <v>2000</v>
      </c>
      <c r="M18" s="9">
        <v>2001</v>
      </c>
      <c r="N18" s="9">
        <v>2002</v>
      </c>
      <c r="O18" s="9">
        <v>2003</v>
      </c>
      <c r="P18" s="9">
        <v>2004</v>
      </c>
      <c r="Q18" s="9">
        <v>2005</v>
      </c>
      <c r="R18" s="9">
        <v>2006</v>
      </c>
      <c r="S18" s="9">
        <v>2007</v>
      </c>
      <c r="T18" s="9">
        <v>2008</v>
      </c>
      <c r="U18" s="9">
        <v>2009</v>
      </c>
      <c r="V18" s="9">
        <v>2010</v>
      </c>
      <c r="W18" s="9">
        <v>2011</v>
      </c>
      <c r="X18" s="9">
        <v>2012</v>
      </c>
      <c r="Y18" s="9">
        <v>2013</v>
      </c>
      <c r="Z18" s="9">
        <v>2014</v>
      </c>
      <c r="AA18" s="9">
        <v>2015</v>
      </c>
      <c r="AB18" s="9">
        <v>2016</v>
      </c>
      <c r="AC18" s="9">
        <v>2017</v>
      </c>
      <c r="AD18" s="9">
        <v>2018</v>
      </c>
      <c r="AE18" s="9">
        <v>2019</v>
      </c>
      <c r="AF18" s="9">
        <v>2020</v>
      </c>
      <c r="AG18" s="9">
        <v>2021</v>
      </c>
      <c r="AH18" s="9">
        <v>2022</v>
      </c>
      <c r="AI18" s="9">
        <f>AI1</f>
        <v>2023</v>
      </c>
    </row>
    <row r="19" spans="1:34" ht="14.5">
      <c r="A19" s="9" t="s">
        <v>153</v>
      </c>
      <c r="B19" s="8"/>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G19" s="8"/>
      <c r="AH19" s="8"/>
    </row>
    <row r="20" spans="1:35" ht="14.5">
      <c r="A20" s="8" t="s">
        <v>11</v>
      </c>
      <c r="B20" s="11">
        <v>6285</v>
      </c>
      <c r="C20" s="11">
        <v>6285</v>
      </c>
      <c r="D20" s="11">
        <v>7085</v>
      </c>
      <c r="E20" s="11">
        <v>6425</v>
      </c>
      <c r="F20" s="11">
        <v>6985</v>
      </c>
      <c r="G20" s="11">
        <v>7005</v>
      </c>
      <c r="H20" s="11">
        <v>6335</v>
      </c>
      <c r="I20" s="11">
        <v>6405</v>
      </c>
      <c r="J20" s="11">
        <v>6518</v>
      </c>
      <c r="K20" s="11">
        <v>7336</v>
      </c>
      <c r="L20" s="11">
        <v>7047</v>
      </c>
      <c r="M20" s="11">
        <v>6515</v>
      </c>
      <c r="N20" s="11">
        <v>6985</v>
      </c>
      <c r="O20" s="11">
        <v>7355</v>
      </c>
      <c r="P20" s="11">
        <v>7480</v>
      </c>
      <c r="Q20" s="11">
        <v>7480</v>
      </c>
      <c r="R20" s="11">
        <v>6965</v>
      </c>
      <c r="S20" s="11">
        <v>6365</v>
      </c>
      <c r="T20" s="11">
        <v>6365</v>
      </c>
      <c r="U20" s="11">
        <v>6365</v>
      </c>
      <c r="V20" s="5"/>
      <c r="W20" s="5"/>
      <c r="X20" s="5"/>
      <c r="Y20" s="5"/>
      <c r="Z20" s="5"/>
      <c r="AA20" s="5"/>
      <c r="AB20" s="5"/>
      <c r="AC20" s="5"/>
      <c r="AD20" s="5"/>
      <c r="AE20" s="5"/>
      <c r="AF20" s="5"/>
      <c r="AG20" s="5"/>
      <c r="AH20" s="5"/>
      <c r="AI20" s="5"/>
    </row>
    <row r="21" spans="1:35" ht="14.5">
      <c r="A21" s="8" t="s">
        <v>29</v>
      </c>
      <c r="B21" s="11">
        <v>1259</v>
      </c>
      <c r="C21" s="11">
        <v>1259</v>
      </c>
      <c r="D21" s="11">
        <v>1379</v>
      </c>
      <c r="E21" s="11">
        <v>1259</v>
      </c>
      <c r="F21" s="11">
        <v>1259</v>
      </c>
      <c r="G21" s="11">
        <v>1259</v>
      </c>
      <c r="H21" s="11">
        <v>884</v>
      </c>
      <c r="I21" s="11">
        <v>885</v>
      </c>
      <c r="J21" s="11">
        <v>911</v>
      </c>
      <c r="K21" s="11">
        <v>1338</v>
      </c>
      <c r="L21" s="11">
        <v>803</v>
      </c>
      <c r="M21" s="11">
        <v>803</v>
      </c>
      <c r="N21" s="11">
        <v>816</v>
      </c>
      <c r="O21" s="11">
        <v>1207</v>
      </c>
      <c r="P21" s="11">
        <v>1210</v>
      </c>
      <c r="Q21" s="11">
        <v>1210</v>
      </c>
      <c r="R21" s="11">
        <v>1210</v>
      </c>
      <c r="S21" s="11">
        <v>1210</v>
      </c>
      <c r="T21" s="11">
        <v>1210</v>
      </c>
      <c r="U21" s="11">
        <v>1210</v>
      </c>
      <c r="V21" s="5"/>
      <c r="W21" s="5"/>
      <c r="X21" s="5"/>
      <c r="Y21" s="5"/>
      <c r="Z21" s="5"/>
      <c r="AA21" s="5"/>
      <c r="AB21" s="5"/>
      <c r="AC21" s="5"/>
      <c r="AD21" s="5"/>
      <c r="AE21" s="5"/>
      <c r="AF21" s="5"/>
      <c r="AG21" s="5"/>
      <c r="AH21" s="5"/>
      <c r="AI21" s="5"/>
    </row>
    <row r="22" spans="1:35" ht="14.5">
      <c r="A22" s="8" t="s">
        <v>20</v>
      </c>
      <c r="B22" s="11">
        <v>1690</v>
      </c>
      <c r="C22" s="11">
        <v>1225</v>
      </c>
      <c r="D22" s="11">
        <v>1350</v>
      </c>
      <c r="E22" s="11">
        <v>1255</v>
      </c>
      <c r="F22" s="11">
        <v>1255</v>
      </c>
      <c r="G22" s="11">
        <v>1330</v>
      </c>
      <c r="H22" s="11">
        <v>1330</v>
      </c>
      <c r="I22" s="11">
        <v>1330</v>
      </c>
      <c r="J22" s="11">
        <v>1330</v>
      </c>
      <c r="K22" s="11">
        <v>1330</v>
      </c>
      <c r="L22" s="11">
        <v>1330</v>
      </c>
      <c r="M22" s="11">
        <v>1330</v>
      </c>
      <c r="N22" s="11">
        <v>1074.5</v>
      </c>
      <c r="O22" s="11">
        <v>0</v>
      </c>
      <c r="P22" s="11">
        <v>0</v>
      </c>
      <c r="Q22" s="11">
        <v>0</v>
      </c>
      <c r="R22" s="11">
        <v>409</v>
      </c>
      <c r="S22" s="11">
        <v>409</v>
      </c>
      <c r="T22" s="11">
        <v>409</v>
      </c>
      <c r="U22" s="11">
        <v>409</v>
      </c>
      <c r="V22" s="5"/>
      <c r="W22" s="5"/>
      <c r="X22" s="5"/>
      <c r="Y22" s="5"/>
      <c r="Z22" s="5"/>
      <c r="AA22" s="5"/>
      <c r="AB22" s="5"/>
      <c r="AC22" s="5"/>
      <c r="AD22" s="5"/>
      <c r="AE22" s="5"/>
      <c r="AF22" s="5"/>
      <c r="AG22" s="5"/>
      <c r="AH22" s="5"/>
      <c r="AI22" s="5"/>
    </row>
    <row r="23" spans="1:35" ht="14.5">
      <c r="A23" s="8" t="s">
        <v>46</v>
      </c>
      <c r="B23" s="11">
        <v>220</v>
      </c>
      <c r="C23" s="11">
        <v>220</v>
      </c>
      <c r="D23" s="11">
        <v>245</v>
      </c>
      <c r="E23" s="11">
        <v>220</v>
      </c>
      <c r="F23" s="11">
        <v>220</v>
      </c>
      <c r="G23" s="11">
        <v>220</v>
      </c>
      <c r="H23" s="11">
        <v>250</v>
      </c>
      <c r="I23" s="11">
        <v>125</v>
      </c>
      <c r="J23" s="11">
        <v>125</v>
      </c>
      <c r="K23" s="11">
        <v>140</v>
      </c>
      <c r="L23" s="11">
        <v>0</v>
      </c>
      <c r="M23" s="11">
        <v>0</v>
      </c>
      <c r="N23" s="11">
        <v>0</v>
      </c>
      <c r="O23" s="11">
        <v>0</v>
      </c>
      <c r="P23" s="11">
        <v>0</v>
      </c>
      <c r="Q23" s="11">
        <v>0</v>
      </c>
      <c r="R23" s="11">
        <v>0</v>
      </c>
      <c r="S23" s="11">
        <v>0</v>
      </c>
      <c r="T23" s="11">
        <v>0</v>
      </c>
      <c r="U23" s="11">
        <v>0</v>
      </c>
      <c r="V23" s="5"/>
      <c r="W23" s="5"/>
      <c r="X23" s="5"/>
      <c r="Y23" s="5"/>
      <c r="Z23" s="5"/>
      <c r="AA23" s="5"/>
      <c r="AB23" s="5"/>
      <c r="AC23" s="5"/>
      <c r="AD23" s="5"/>
      <c r="AE23" s="5"/>
      <c r="AF23" s="5"/>
      <c r="AG23" s="5"/>
      <c r="AH23" s="5"/>
      <c r="AI23" s="5"/>
    </row>
    <row r="24" spans="1:34" ht="14.5">
      <c r="A24" s="8"/>
      <c r="B24" s="8"/>
      <c r="C24" s="8"/>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G24" s="8"/>
      <c r="AH24" s="8"/>
    </row>
    <row r="25" spans="1:34" ht="14.5">
      <c r="A25" s="9" t="s">
        <v>154</v>
      </c>
      <c r="B25" s="8"/>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G25" s="8"/>
      <c r="AH25" s="8"/>
    </row>
    <row r="26" spans="1:35" ht="14.5">
      <c r="A26" s="8" t="s">
        <v>15</v>
      </c>
      <c r="B26" s="8">
        <v>645</v>
      </c>
      <c r="C26" s="8">
        <v>645</v>
      </c>
      <c r="D26" s="8">
        <v>710</v>
      </c>
      <c r="E26" s="8">
        <v>640</v>
      </c>
      <c r="F26" s="8">
        <v>640</v>
      </c>
      <c r="G26" s="8">
        <v>640</v>
      </c>
      <c r="H26" s="8">
        <v>260</v>
      </c>
      <c r="I26" s="8">
        <v>260</v>
      </c>
      <c r="J26" s="8">
        <v>260</v>
      </c>
      <c r="K26" s="8">
        <v>260</v>
      </c>
      <c r="L26" s="8">
        <v>370</v>
      </c>
      <c r="M26" s="8">
        <v>370</v>
      </c>
      <c r="N26" s="8">
        <v>490</v>
      </c>
      <c r="O26" s="8">
        <v>828</v>
      </c>
      <c r="P26" s="8">
        <v>828</v>
      </c>
      <c r="Q26" s="8">
        <v>748</v>
      </c>
      <c r="R26" s="8">
        <v>748</v>
      </c>
      <c r="S26" s="8">
        <v>748</v>
      </c>
      <c r="T26" s="8">
        <v>748</v>
      </c>
      <c r="U26" s="8">
        <v>748</v>
      </c>
      <c r="V26" s="5"/>
      <c r="W26" s="5"/>
      <c r="X26" s="5"/>
      <c r="Y26" s="5"/>
      <c r="Z26" s="5"/>
      <c r="AA26" s="5"/>
      <c r="AB26" s="5"/>
      <c r="AC26" s="5"/>
      <c r="AD26" s="5"/>
      <c r="AE26" s="5"/>
      <c r="AF26" s="5"/>
      <c r="AG26" s="5"/>
      <c r="AH26" s="5"/>
      <c r="AI26" s="5"/>
    </row>
    <row r="27" spans="1:35" ht="14.5">
      <c r="A27" s="8" t="s">
        <v>53</v>
      </c>
      <c r="B27" s="8">
        <v>190</v>
      </c>
      <c r="C27" s="8">
        <v>190</v>
      </c>
      <c r="D27" s="8">
        <v>210</v>
      </c>
      <c r="E27" s="8">
        <v>220</v>
      </c>
      <c r="F27" s="8">
        <v>230</v>
      </c>
      <c r="G27" s="8">
        <v>230</v>
      </c>
      <c r="H27" s="8">
        <v>160</v>
      </c>
      <c r="I27" s="8">
        <v>160</v>
      </c>
      <c r="J27" s="8">
        <v>160</v>
      </c>
      <c r="K27" s="8">
        <v>294</v>
      </c>
      <c r="L27" s="8">
        <v>190</v>
      </c>
      <c r="M27" s="8">
        <v>360</v>
      </c>
      <c r="N27" s="8">
        <v>360</v>
      </c>
      <c r="O27" s="8">
        <v>365</v>
      </c>
      <c r="P27" s="8">
        <v>365</v>
      </c>
      <c r="Q27" s="8">
        <v>365</v>
      </c>
      <c r="R27" s="8">
        <v>365</v>
      </c>
      <c r="S27" s="8">
        <v>365</v>
      </c>
      <c r="T27" s="8">
        <v>365</v>
      </c>
      <c r="U27" s="8">
        <v>365</v>
      </c>
      <c r="V27" s="5"/>
      <c r="W27" s="5"/>
      <c r="X27" s="5"/>
      <c r="Y27" s="5"/>
      <c r="Z27" s="5"/>
      <c r="AA27" s="5"/>
      <c r="AB27" s="5"/>
      <c r="AC27" s="5"/>
      <c r="AD27" s="5"/>
      <c r="AE27" s="5"/>
      <c r="AF27" s="5"/>
      <c r="AG27" s="5"/>
      <c r="AH27" s="5"/>
      <c r="AI27" s="5"/>
    </row>
    <row r="28" spans="1:34" ht="14.5">
      <c r="A28" s="8"/>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G28" s="8"/>
      <c r="AH28" s="8"/>
    </row>
    <row r="29" spans="1:34" ht="14.5">
      <c r="A29" s="9" t="s">
        <v>155</v>
      </c>
      <c r="B29" s="8"/>
      <c r="C29" s="8"/>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G29" s="8"/>
      <c r="AH29" s="8"/>
    </row>
    <row r="30" spans="1:35" ht="14.5">
      <c r="A30" s="8" t="s">
        <v>20</v>
      </c>
      <c r="B30" s="8">
        <v>145</v>
      </c>
      <c r="C30" s="8">
        <v>145</v>
      </c>
      <c r="D30" s="8">
        <v>240</v>
      </c>
      <c r="E30" s="8">
        <v>220</v>
      </c>
      <c r="F30" s="8">
        <v>220</v>
      </c>
      <c r="G30" s="8">
        <v>220</v>
      </c>
      <c r="H30" s="8">
        <v>275</v>
      </c>
      <c r="I30" s="8">
        <v>200</v>
      </c>
      <c r="J30" s="8">
        <v>200</v>
      </c>
      <c r="K30" s="8">
        <v>201</v>
      </c>
      <c r="L30" s="8">
        <v>200</v>
      </c>
      <c r="M30" s="8">
        <v>200</v>
      </c>
      <c r="N30" s="8">
        <v>200</v>
      </c>
      <c r="O30" s="8">
        <v>228</v>
      </c>
      <c r="P30" s="8">
        <v>313</v>
      </c>
      <c r="Q30" s="8">
        <v>313</v>
      </c>
      <c r="R30" s="8">
        <v>632</v>
      </c>
      <c r="S30" s="8">
        <v>632</v>
      </c>
      <c r="T30" s="8">
        <v>632</v>
      </c>
      <c r="U30" s="8">
        <v>632</v>
      </c>
      <c r="V30" s="5"/>
      <c r="W30" s="5"/>
      <c r="X30" s="5"/>
      <c r="Y30" s="5"/>
      <c r="Z30" s="5"/>
      <c r="AA30" s="5"/>
      <c r="AB30" s="5"/>
      <c r="AC30" s="5"/>
      <c r="AD30" s="5"/>
      <c r="AE30" s="5"/>
      <c r="AF30" s="5"/>
      <c r="AG30" s="5"/>
      <c r="AH30" s="5"/>
      <c r="AI30" s="5"/>
    </row>
    <row r="31" spans="1:35" ht="14.5">
      <c r="A31" s="8" t="s">
        <v>27</v>
      </c>
      <c r="B31" s="8">
        <v>225</v>
      </c>
      <c r="C31" s="8">
        <v>270</v>
      </c>
      <c r="D31" s="8">
        <v>225</v>
      </c>
      <c r="E31" s="8">
        <v>310</v>
      </c>
      <c r="F31" s="8">
        <v>310</v>
      </c>
      <c r="G31" s="8">
        <v>310</v>
      </c>
      <c r="H31" s="8">
        <v>300</v>
      </c>
      <c r="I31" s="8">
        <v>300</v>
      </c>
      <c r="J31" s="8">
        <v>300</v>
      </c>
      <c r="K31" s="8">
        <v>387</v>
      </c>
      <c r="L31" s="8">
        <v>385</v>
      </c>
      <c r="M31" s="8">
        <v>387</v>
      </c>
      <c r="N31" s="8">
        <v>387</v>
      </c>
      <c r="O31" s="8">
        <v>387</v>
      </c>
      <c r="P31" s="8">
        <v>377</v>
      </c>
      <c r="Q31" s="8">
        <v>377</v>
      </c>
      <c r="R31" s="8">
        <v>377</v>
      </c>
      <c r="S31" s="8">
        <v>377</v>
      </c>
      <c r="T31" s="8">
        <v>377</v>
      </c>
      <c r="U31" s="8">
        <v>377</v>
      </c>
      <c r="V31" s="5"/>
      <c r="W31" s="5"/>
      <c r="X31" s="5"/>
      <c r="Y31" s="5"/>
      <c r="Z31" s="5"/>
      <c r="AA31" s="5"/>
      <c r="AB31" s="5"/>
      <c r="AC31" s="5"/>
      <c r="AD31" s="5"/>
      <c r="AE31" s="5"/>
      <c r="AF31" s="5"/>
      <c r="AG31" s="5"/>
      <c r="AH31" s="5"/>
      <c r="AI31" s="5"/>
    </row>
    <row r="32" spans="1:35" ht="14.5">
      <c r="A32" s="8" t="s">
        <v>46</v>
      </c>
      <c r="B32" s="8">
        <v>0</v>
      </c>
      <c r="C32" s="8">
        <v>0</v>
      </c>
      <c r="D32" s="8">
        <v>0</v>
      </c>
      <c r="E32" s="8">
        <v>0</v>
      </c>
      <c r="F32" s="8">
        <v>0</v>
      </c>
      <c r="G32" s="8">
        <v>0</v>
      </c>
      <c r="H32" s="8">
        <v>0</v>
      </c>
      <c r="I32" s="8">
        <v>125</v>
      </c>
      <c r="J32" s="8">
        <v>125</v>
      </c>
      <c r="K32" s="8">
        <v>140</v>
      </c>
      <c r="L32" s="8">
        <v>300</v>
      </c>
      <c r="M32" s="8">
        <v>360</v>
      </c>
      <c r="N32" s="8">
        <v>360</v>
      </c>
      <c r="O32" s="8">
        <v>360</v>
      </c>
      <c r="P32" s="8">
        <v>360</v>
      </c>
      <c r="Q32" s="8">
        <v>360</v>
      </c>
      <c r="R32" s="8">
        <v>360</v>
      </c>
      <c r="S32" s="8">
        <v>360</v>
      </c>
      <c r="T32" s="8">
        <v>360</v>
      </c>
      <c r="U32" s="8">
        <v>360</v>
      </c>
      <c r="V32" s="5"/>
      <c r="W32" s="5"/>
      <c r="X32" s="5"/>
      <c r="Y32" s="5"/>
      <c r="Z32" s="5"/>
      <c r="AA32" s="5"/>
      <c r="AB32" s="5"/>
      <c r="AC32" s="5"/>
      <c r="AD32" s="5"/>
      <c r="AE32" s="5"/>
      <c r="AF32" s="5"/>
      <c r="AG32" s="5"/>
      <c r="AH32" s="5"/>
      <c r="AI32" s="5"/>
    </row>
    <row r="35" spans="1:2" ht="14.5">
      <c r="A35" s="9" t="s">
        <v>56</v>
      </c>
      <c r="B35" s="8"/>
    </row>
    <row r="36" spans="1:2" ht="14.5">
      <c r="A36" s="8" t="s">
        <v>156</v>
      </c>
      <c r="B36" s="8"/>
    </row>
    <row r="37" spans="1:2" ht="14.5">
      <c r="A37" s="8" t="s">
        <v>58</v>
      </c>
      <c r="B37" s="8"/>
    </row>
    <row r="38" spans="1:2" ht="14.5">
      <c r="A38" s="8" t="s">
        <v>157</v>
      </c>
      <c r="B38" s="8"/>
    </row>
    <row r="41" spans="1:2" ht="14.5">
      <c r="A41" s="9" t="s">
        <v>59</v>
      </c>
      <c r="B41" s="8"/>
    </row>
    <row r="42" spans="1:2" ht="14.5">
      <c r="A42" s="5"/>
      <c r="B42" s="8" t="s">
        <v>60</v>
      </c>
    </row>
  </sheetData>
  <pageMargins left="0.7" right="0.7" top="0.75" bottom="0.75" header="0.3" footer="0.3"/>
  <pageSetup orientation="portrait" paperSize="1"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CA474E6B51FA64FA732BF957885B844" ma:contentTypeVersion="16" ma:contentTypeDescription="Create a new document." ma:contentTypeScope="" ma:versionID="f3af7a7894f72b4772332eedfe0e139f">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a77f7e4b-215c-45fa-830e-01a8965049fb" xmlns:ns6="a2c491f2-2646-409b-8955-43a0a2f5d439" targetNamespace="http://schemas.microsoft.com/office/2006/metadata/properties" ma:root="true" ma:fieldsID="fc3308a9c0112235c1c700ca931ec54d" ns1:_="" ns2:_="" ns3:_="" ns4:_="" ns5:_="" ns6:_="">
    <xsd:import namespace="http://schemas.microsoft.com/sharepoint/v3"/>
    <xsd:import namespace="4ffa91fb-a0ff-4ac5-b2db-65c790d184a4"/>
    <xsd:import namespace="http://schemas.microsoft.com/sharepoint.v3"/>
    <xsd:import namespace="http://schemas.microsoft.com/sharepoint/v3/fields"/>
    <xsd:import namespace="a77f7e4b-215c-45fa-830e-01a8965049fb"/>
    <xsd:import namespace="a2c491f2-2646-409b-8955-43a0a2f5d439"/>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5:e3f09c3df709400db2417a7161762d62" minOccurs="0"/>
                <xsd:element ref="ns5:SharedWithUsers" minOccurs="0"/>
                <xsd:element ref="ns5:SharedWithDetails" minOccurs="0"/>
                <xsd:element ref="ns6:MediaServiceMetadata" minOccurs="0"/>
                <xsd:element ref="ns6:MediaServiceFastMetadata" minOccurs="0"/>
                <xsd:element ref="ns6:MediaServiceObjectDetectorVersions" minOccurs="0"/>
                <xsd:element ref="ns6:MediaServiceSearchProperties" minOccurs="0"/>
                <xsd:element ref="ns6:lcf76f155ced4ddcb4097134ff3c332f" minOccurs="0"/>
                <xsd:element ref="ns6:MediaServiceDateTaken" minOccurs="0"/>
                <xsd:element ref="ns6:MediaServiceOCR" minOccurs="0"/>
                <xsd:element ref="ns6:MediaServiceGenerationTime" minOccurs="0"/>
                <xsd:element ref="ns6: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23"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8"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9"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10"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11"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15"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7"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8"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20"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22"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24"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5"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6" nillable="true" ma:displayName="Taxonomy Catch All Column1" ma:hidden="true" ma:list="{38d86318-464c-439b-a62d-1db43afbfffa}" ma:internalName="TaxCatchAllLabel" ma:readOnly="true" ma:showField="CatchAllDataLabel" ma:web="a77f7e4b-215c-45fa-830e-01a8965049fb">
      <xsd:complexType>
        <xsd:complexContent>
          <xsd:extension base="dms:MultiChoiceLookup">
            <xsd:sequence>
              <xsd:element name="Value" type="dms:Lookup" maxOccurs="unbounded" minOccurs="0" nillable="true"/>
            </xsd:sequence>
          </xsd:extension>
        </xsd:complexContent>
      </xsd:complexType>
    </xsd:element>
    <xsd:element name="TaxCatchAll" ma:index="27" nillable="true" ma:displayName="Taxonomy Catch All Column" ma:hidden="true" ma:list="{38d86318-464c-439b-a62d-1db43afbfffa}" ma:internalName="TaxCatchAll" ma:showField="CatchAllData" ma:web="a77f7e4b-215c-45fa-830e-01a8965049f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12"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9"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21"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77f7e4b-215c-45fa-830e-01a8965049fb" elementFormDefault="qualified">
    <xsd:import namespace="http://schemas.microsoft.com/office/2006/documentManagement/types"/>
    <xsd:import namespace="http://schemas.microsoft.com/office/infopath/2007/PartnerControls"/>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c491f2-2646-409b-8955-43a0a2f5d439"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MediaServiceSearchProperties" ma:index="34" nillable="true" ma:displayName="MediaServiceSearchProperties" ma:hidden="true" ma:internalName="MediaServiceSearchProperties" ma:readOnly="true">
      <xsd:simpleType>
        <xsd:restriction base="dms:Note"/>
      </xsd:simpleType>
    </xsd:element>
    <xsd:element name="lcf76f155ced4ddcb4097134ff3c332f" ma:index="36"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DateTaken" ma:index="37" nillable="true" ma:displayName="MediaServiceDateTaken" ma:hidden="true" ma:indexed="true" ma:internalName="MediaServiceDateTaken" ma:readOnly="true">
      <xsd:simpleType>
        <xsd:restriction base="dms:Text"/>
      </xsd:simpleType>
    </xsd:element>
    <xsd:element name="MediaServiceOCR" ma:index="38" nillable="true" ma:displayName="Extracted Text" ma:internalName="MediaServiceOCR" ma:readOnly="true">
      <xsd:simpleType>
        <xsd:restriction base="dms:Note">
          <xsd:maxLength value="255"/>
        </xsd:restriction>
      </xsd:simpleType>
    </xsd:element>
    <xsd:element name="MediaServiceGenerationTime" ma:index="39" nillable="true" ma:displayName="MediaServiceGenerationTime" ma:hidden="true" ma:internalName="MediaServiceGenerationTime" ma:readOnly="true">
      <xsd:simpleType>
        <xsd:restriction base="dms:Text"/>
      </xsd:simpleType>
    </xsd:element>
    <xsd:element name="MediaServiceEventHashCode" ma:index="40"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29f62856-1543-49d4-a736-4569d363f533" ContentTypeId="0x0101" PreviousValue="false" LastSyncTimeStamp="2016-08-25T00:16:07.24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Coverage xmlns="http://schemas.microsoft.com/sharepoint/v3/fields" xsi:nil="true"/>
    <Record xmlns="4ffa91fb-a0ff-4ac5-b2db-65c790d184a4">Shared</Record>
    <EPA_x0020_Office xmlns="4ffa91fb-a0ff-4ac5-b2db-65c790d184a4" xsi:nil="true"/>
    <Document_x0020_Creation_x0020_Date xmlns="4ffa91fb-a0ff-4ac5-b2db-65c790d184a4">2021-08-11T16:34:17+00:00</Document_x0020_Creation_x0020_Date>
    <EPA_x0020_Related_x0020_Documents xmlns="4ffa91fb-a0ff-4ac5-b2db-65c790d184a4" xsi:nil="true"/>
    <_Source xmlns="http://schemas.microsoft.com/sharepoint/v3/fields" xsi:nil="true"/>
    <CategoryDescription xmlns="http://schemas.microsoft.com/sharepoint.v3" xsi:nil="true"/>
    <EPA_x0020_Contributor xmlns="4ffa91fb-a0ff-4ac5-b2db-65c790d184a4">
      <UserInfo>
        <DisplayName/>
        <AccountId xsi:nil="true"/>
        <AccountType/>
      </UserInfo>
    </EPA_x0020_Contributor>
    <TaxKeywordTaxHTField xmlns="4ffa91fb-a0ff-4ac5-b2db-65c790d184a4">
      <Terms xmlns="http://schemas.microsoft.com/office/infopath/2007/PartnerControls"/>
    </TaxKeywordTaxHTField>
    <Rights xmlns="4ffa91fb-a0ff-4ac5-b2db-65c790d184a4" xsi:nil="true"/>
    <External_x0020_Contributor xmlns="4ffa91fb-a0ff-4ac5-b2db-65c790d184a4" xsi:nil="true"/>
    <Identifier xmlns="4ffa91fb-a0ff-4ac5-b2db-65c790d184a4" xsi:nil="true"/>
    <Creator xmlns="4ffa91fb-a0ff-4ac5-b2db-65c790d184a4">
      <UserInfo>
        <DisplayName/>
        <AccountId xsi:nil="true"/>
        <AccountType/>
      </UserInfo>
    </Creator>
    <Language xmlns="http://schemas.microsoft.com/sharepoint/v3">English</Language>
    <j747ac98061d40f0aa7bd47e1db5675d xmlns="4ffa91fb-a0ff-4ac5-b2db-65c790d184a4">
      <Terms xmlns="http://schemas.microsoft.com/office/infopath/2007/PartnerControls"/>
    </j747ac98061d40f0aa7bd47e1db5675d>
    <lcf76f155ced4ddcb4097134ff3c332f xmlns="a2c491f2-2646-409b-8955-43a0a2f5d439">
      <Terms xmlns="http://schemas.microsoft.com/office/infopath/2007/PartnerControls"/>
    </lcf76f155ced4ddcb4097134ff3c332f>
    <TaxCatchAll xmlns="4ffa91fb-a0ff-4ac5-b2db-65c790d184a4" xsi:nil="true"/>
    <e3f09c3df709400db2417a7161762d62 xmlns="a77f7e4b-215c-45fa-830e-01a8965049fb">
      <Terms xmlns="http://schemas.microsoft.com/office/infopath/2007/PartnerControls"/>
    </e3f09c3df709400db2417a7161762d62>
  </documentManagement>
</p:properties>
</file>

<file path=customXml/itemProps1.xml><?xml version="1.0" encoding="utf-8"?>
<ds:datastoreItem xmlns:ds="http://schemas.openxmlformats.org/officeDocument/2006/customXml" ds:itemID="{26195A66-A60D-4EF7-91AB-782AEA09B5EC}"/>
</file>

<file path=customXml/itemProps2.xml><?xml version="1.0" encoding="utf-8"?>
<ds:datastoreItem xmlns:ds="http://schemas.openxmlformats.org/officeDocument/2006/customXml" ds:itemID="{FC17EB20-58D7-47A7-AF7D-7E773AE79ADC}"/>
</file>

<file path=customXml/itemProps3.xml><?xml version="1.0" encoding="utf-8"?>
<ds:datastoreItem xmlns:ds="http://schemas.openxmlformats.org/officeDocument/2006/customXml" ds:itemID="{AA1384E6-DA14-4FBF-9F3D-65AC140BFEDB}"/>
</file>

<file path=customXml/itemProps4.xml><?xml version="1.0" encoding="utf-8"?>
<ds:datastoreItem xmlns:ds="http://schemas.openxmlformats.org/officeDocument/2006/customXml" ds:itemID="{0B7A7219-D12F-42CA-A1EE-ADF5B6CC0214}"/>
</file>

<file path=docProps/app.xml><?xml version="1.0" encoding="utf-8"?>
<Properties xmlns="http://schemas.openxmlformats.org/officeDocument/2006/extended-properties" xmlns:vt="http://schemas.openxmlformats.org/officeDocument/2006/docPropsVTypes">
  <Application/>
  <AppVersion>14.0300</AppVersion>
  <DocSecurity>0</DocSecurity>
  <HeadingPairs>
    <vt:vector size="2" baseType="variant">
      <vt:variant>
        <vt:lpstr>Worksheets</vt:lpstr>
      </vt:variant>
      <vt:variant>
        <vt:i4>9</vt:i4>
      </vt:variant>
    </vt:vector>
  </HeadingPairs>
  <TitlesOfParts>
    <vt:vector size="9" baseType="lpstr">
      <vt:lpstr>Ammonia (D-1,D-2)</vt:lpstr>
      <vt:lpstr>Nitric Acid (D-3,4)</vt:lpstr>
      <vt:lpstr>Adipic Acid(D-5)</vt:lpstr>
      <vt:lpstr>Caprolactam(D-6)</vt:lpstr>
      <vt:lpstr>Carbide Prod (D-7)</vt:lpstr>
      <vt:lpstr>TiO2 (D-8)</vt:lpstr>
      <vt:lpstr>Soda Ash (D-10)</vt:lpstr>
      <vt:lpstr>Petrochemical (D-11 to D-16)</vt:lpstr>
      <vt:lpstr>PhosphoricAcid (D-17 to D-22)</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